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pmarchitectes-my.sharepoint.com/personal/ph_rougier_pm-architectes_com/Documents/Architecte/Groupes/00 AFFAIRES/INSA BATIMENT C - Réorganisation Locaux/7 - DCE/01 PM ARCHI/02 CCTP-DPGF/indB - 12.03.2026/"/>
    </mc:Choice>
  </mc:AlternateContent>
  <xr:revisionPtr revIDLastSave="2" documentId="8_{842672C0-58EE-4481-B1AB-3D82F2CF0F16}" xr6:coauthVersionLast="47" xr6:coauthVersionMax="47" xr10:uidLastSave="{AE0520CC-F815-481D-A4F6-45BEFDF9204D}"/>
  <bookViews>
    <workbookView xWindow="-120" yWindow="-120" windowWidth="29040" windowHeight="16440" firstSheet="2" activeTab="2" xr2:uid="{00000000-000D-0000-FFFF-FFFF00000000}"/>
  </bookViews>
  <sheets>
    <sheet name="CCTP-pdg" sheetId="5" state="hidden" r:id="rId1"/>
    <sheet name="CCTP" sheetId="7" state="hidden" r:id="rId2"/>
    <sheet name="DPGF" sheetId="6" r:id="rId3"/>
  </sheets>
  <definedNames>
    <definedName name="_xlnm.Print_Titles" localSheetId="1">CCTP!$1:$2</definedName>
    <definedName name="_xlnm.Print_Titles" localSheetId="2">DPGF!$20:$21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1" i="6" l="1"/>
  <c r="C48" i="6"/>
  <c r="C47" i="6"/>
  <c r="E32" i="6"/>
  <c r="E36" i="6"/>
  <c r="C36" i="6"/>
  <c r="E35" i="6"/>
  <c r="E39" i="6" s="1"/>
  <c r="C35" i="6"/>
  <c r="C29" i="6"/>
  <c r="C28" i="6"/>
  <c r="E38" i="6"/>
  <c r="E37" i="6"/>
  <c r="E55" i="6" l="1"/>
  <c r="E43" i="6"/>
  <c r="B77" i="6"/>
  <c r="A77" i="6"/>
  <c r="E70" i="6"/>
  <c r="G70" i="6" s="1"/>
  <c r="B67" i="6"/>
  <c r="B66" i="6"/>
  <c r="A66" i="6"/>
  <c r="E65" i="6"/>
  <c r="B62" i="6"/>
  <c r="B61" i="6"/>
  <c r="A61" i="6"/>
  <c r="E76" i="6"/>
  <c r="G78" i="6" s="1"/>
  <c r="C75" i="6"/>
  <c r="C74" i="6"/>
  <c r="B73" i="6"/>
  <c r="B72" i="6"/>
  <c r="A72" i="6"/>
  <c r="B71" i="6"/>
  <c r="A71" i="6"/>
  <c r="C38" i="6"/>
  <c r="C37" i="6"/>
  <c r="B34" i="6"/>
  <c r="B33" i="6"/>
  <c r="A33" i="6"/>
  <c r="G65" i="6" l="1"/>
  <c r="C69" i="6" l="1"/>
  <c r="C68" i="6"/>
  <c r="C42" i="6"/>
  <c r="B41" i="6"/>
  <c r="B40" i="6"/>
  <c r="A40" i="6"/>
  <c r="C64" i="6"/>
  <c r="C63" i="6"/>
  <c r="C31" i="6"/>
  <c r="C30" i="6"/>
  <c r="C27" i="6"/>
  <c r="B26" i="6"/>
  <c r="B24" i="6"/>
  <c r="A24" i="6"/>
  <c r="B56" i="6"/>
  <c r="A56" i="6"/>
  <c r="C50" i="6"/>
  <c r="C49" i="6"/>
  <c r="B46" i="6"/>
  <c r="B45" i="6"/>
  <c r="A45" i="6"/>
  <c r="G51" i="6"/>
  <c r="C54" i="6"/>
  <c r="B53" i="6"/>
  <c r="B52" i="6"/>
  <c r="A52" i="6"/>
  <c r="B44" i="6"/>
  <c r="A44" i="6"/>
  <c r="B60" i="6"/>
  <c r="A60" i="6"/>
  <c r="B23" i="6"/>
  <c r="A23" i="6"/>
  <c r="G39" i="6" l="1"/>
  <c r="A84" i="6" l="1"/>
  <c r="G76" i="6"/>
  <c r="F80" i="6" s="1"/>
  <c r="G57" i="6"/>
  <c r="G55" i="6"/>
  <c r="B22" i="6"/>
  <c r="D87" i="6" l="1"/>
  <c r="G32" i="6"/>
  <c r="G43" i="6"/>
  <c r="F59" i="6" l="1"/>
  <c r="F81" i="6" s="1"/>
  <c r="D86" i="6" l="1"/>
  <c r="F91" i="6" s="1"/>
  <c r="F92" i="6" s="1"/>
  <c r="F93" i="6" s="1"/>
</calcChain>
</file>

<file path=xl/sharedStrings.xml><?xml version="1.0" encoding="utf-8"?>
<sst xmlns="http://schemas.openxmlformats.org/spreadsheetml/2006/main" count="230" uniqueCount="158">
  <si>
    <t>2.1</t>
  </si>
  <si>
    <t>Code</t>
  </si>
  <si>
    <t>Désignation</t>
  </si>
  <si>
    <t>U</t>
  </si>
  <si>
    <t>Qte</t>
  </si>
  <si>
    <t>P.U. HT</t>
  </si>
  <si>
    <t>P.T. HT</t>
  </si>
  <si>
    <t>PRÉSENTATION DU PROJET</t>
  </si>
  <si>
    <t>CONSISTANCE GENERALE DES TRAVAUX</t>
  </si>
  <si>
    <t>Les travaux du présent lot comprennent :</t>
  </si>
  <si>
    <t>Documents de référence :</t>
  </si>
  <si>
    <t>Travaux compris dans le prix :</t>
  </si>
  <si>
    <t>NOTA :</t>
  </si>
  <si>
    <t>DESCRIPTION DES OUVRAGES / ETAT DES PRIX FORFAITAIRES</t>
  </si>
  <si>
    <t>Total T.V.A. (20%) :</t>
  </si>
  <si>
    <t>Total T.T.C. :</t>
  </si>
  <si>
    <t>Il est indiqué au présent lot que la description des modes opératoires de mise en œuvre du présent lot n'est donnée qu'à titre indicatif dans le but de faciliter la compréhension des travaux à chiffrer.
Ces  descriptions de mise en œuvre sont non contractuelles et relèvent de la compétence de l'entreprise
qui est seul juge  pour définir les modes de pose/mise en œuvre précis dans le respect des réglementations en vigueur, des avis
techniques et/ou cahier de prescription des produits mis en oeuvre.
Le présent lot ne pourra en aucun cas mettre en cause ces descriptions en cours de chantier s'il s'avérait nécessaire de modifier des système de mise en œuvre conformément à un cahier de charge du fabricant, un avis technique,
un cahier de prescription technique, un DTU, etc...
Il en est de même dans le cas d'un éventuel sinistre ultérieur.</t>
  </si>
  <si>
    <t>2.4</t>
  </si>
  <si>
    <t>2.2</t>
  </si>
  <si>
    <t>2.3</t>
  </si>
  <si>
    <t>Le programme a pour objet la réorganisation de locaux du bâtiment C de l'INSA situé au 24, Boulevard de la Victoire à 67000 STRASBOURG.</t>
  </si>
  <si>
    <t>Ce paragraphe indique d'une façon purement indicative la liste non exhaustive des limites des prestations entre les différents lots. Si nécessaire pour obtenir plus de précisions, le présent lot pourra consulter au cabinet de l'architecte le CCTP des autres lots.</t>
  </si>
  <si>
    <t>3.1</t>
  </si>
  <si>
    <t>RECAPITULATIF</t>
  </si>
  <si>
    <t>Soit en toutes lettres TTC : ______________________________________________________________</t>
  </si>
  <si>
    <t>_____________________________________________________________________________________</t>
  </si>
  <si>
    <t>Fait à ___________________________</t>
  </si>
  <si>
    <t>le ___________________________</t>
  </si>
  <si>
    <t>Bon pour accord, signature,</t>
  </si>
  <si>
    <t>Signature et cachet de l'Entrepreneur</t>
  </si>
  <si>
    <t>3.2</t>
  </si>
  <si>
    <t>Total H.T.  :</t>
  </si>
  <si>
    <t>m²</t>
  </si>
  <si>
    <t>Travaux imprévus</t>
  </si>
  <si>
    <t>ens</t>
  </si>
  <si>
    <t>3.3</t>
  </si>
  <si>
    <t>3.4</t>
  </si>
  <si>
    <t>3.5</t>
  </si>
  <si>
    <t>3.6</t>
  </si>
  <si>
    <t>- tous les travaux dus sans prescriptions spéciales suivant article 2. "consistance des travaux" du cahier des clauses spéciales des DTU ci-dessus, 
 - tous les frais stipulés au CCAP
 - tous les frais stipulés au CCAG non dérogés par le CCAP
 - les protections et sécurités suivant le plan général de coordination en matière de sécurité et de protection de la santé compris maintenance, entretien et repliement
 - la réception des supports et établissements du procès-verbal contre signé par les exécutants des supports et l'Architecte (planitude, adhérence le cas échéant, degré d'humidité des supports, etc...) 
 - le balayage final des supports compris enlèvement des traces de plâtre, enduits s'ôtant à la raclette
 - les études, plans d'appareillage et calepinage éventuels des revêtements à soumettre à l'architecte pour approbation
 - le traitement des joints de fractionnement suivant article 6.2.1.5 du DTU 53.2 P1-1 à la charge du présent lot
 - les dispositifs d'interdiction d'accès des pièces pendant la durée des travaux du présent lot et les délais subséquents de protection des revêtements posés
 - le balayage, le dépoussiérage et le nettoyage des revêtements et plinthes avant nettoyage de finition
 - la protection des revêtements qui le nécessitent
 - l'enlèvement hors chantier de tous déchets et gravats résultant des travaux de revêtement de sols collés
 - l'exécution d'un enduit de lissage avant pose des revêtements
 - la vérification de l'humidité des supports</t>
  </si>
  <si>
    <t>Réception des supports</t>
  </si>
  <si>
    <t>Au moins trente jours calendaires avant son intervention, le présent lot devra réceptionner les supports et établir un constat contradictoire.
Cette réception portera :
 -  le constat du tracé du trait de niveau qui permet de déterminer les arases du sol fini
 -  la réception de l'état des supports, (cote d'arase, planéité, état de surface), état de propreté
 -  le contrôle du rebouchage des réservations</t>
  </si>
  <si>
    <t>3.1.1</t>
  </si>
  <si>
    <t>Support horizontal en béton brut de règle :</t>
  </si>
  <si>
    <t>Planéité d'ensemble rapportée à la règle de 2 m : 15mm. 
Planéité locale rapportée à un réglet de 0,20 m (creux max.sous ce réglet) : pas de spécifications particulières    
Tolérances d'aspect et autres spécifications : pas de spécifications particulières    
Tolérance d'altimétrie : ± 5 mm sur l'ensemble des surfaces</t>
  </si>
  <si>
    <t>3.1.2</t>
  </si>
  <si>
    <t>Support horizontal en béton surfacé :</t>
  </si>
  <si>
    <t>3.1.3</t>
  </si>
  <si>
    <t>Support horizontal en béton lissé :</t>
  </si>
  <si>
    <t>Planéité d'ensemble rapportée à la règle de 2 m :  7 mm. 
Planéité locale rapportée à un réglet de 0,20 m (creux max.sous ce réglet) :  2 mm. 
Tolérances d'aspect et autres spécifications :aspect fin et régulier / pas de laitances superficielles
Tolérances de niveau (horizontalité) : inférieur à 5 mm sous la règle de 2 m
Tolérance d'altimétrie : ± 5 mm sur l'ensemble des surfaces</t>
  </si>
  <si>
    <t>Planéité d'ensemble rapportée à la règle de 2 m : 10 mm. 
Planéité locale rapportée à un réglet de 0,20 m (creux max.sous ce réglet) : - 3 mm. 
Tolérances d'aspect et autres spécifications : aspect régulier / pas de laitances superficielles
Tolérances de niveau (horizontalité) : inférieur à 5 mm sous la règle de 2 m
Tolérance d'altimétrie : ± 5 mm sur l'ensemble des surfaces</t>
  </si>
  <si>
    <t>3.1.4</t>
  </si>
  <si>
    <t>Support horizontal en chappe flottante/adhérente surfacé parement soigné :</t>
  </si>
  <si>
    <t>Planéité d'ensemble rapportée à la règle de 2 m : -5 mm. 
Planéité locale rapportée à un réglet de 0,20 m ( creux max. sous ce réglet ) hors joint : -2 mm. 
Tolérances d'aspect et autres spécifications : -aspect fin et régulier / pas de laitances superficielles</t>
  </si>
  <si>
    <t>3.1.5</t>
  </si>
  <si>
    <t>Classement UPEC</t>
  </si>
  <si>
    <t>Le classement UPEC des locaux est déterminé dans le cahier du CSTB n° 3782 d'octobre 2017.</t>
  </si>
  <si>
    <t>Sécurité incendie</t>
  </si>
  <si>
    <t xml:space="preserve">Les revêtements de sol des locaux seront classés au minimum M4 (teneur en azote &lt; 5g/m3 et en chlore &lt; 25g/m3, à déclarer)
Les colles servant à la mise en oeuvre devront faire l'objet d'une déclaration azote/chlore dans tous les cas, même si les revêtements utilisés ne sont pas concernés par la réglementation.
L'entrepreneur devra fournir au bureau de contrôle de l'opération et copie à l'architecte, trente jours après notification de son marché, les certificats attestant les teneurs en azote et en chlore. </t>
  </si>
  <si>
    <t>Acoustique</t>
  </si>
  <si>
    <t>L'isolation procurée par les planchers recouverts de leurs revêtements de sol doit être telle que le fonctionnement de la machine à choc normalisée (NF S 31-002 et ISO R 140), en un endroit quelconque d'une pièce, ne crée pas dans les pièces voisines, un niveau de bruit global supérieur à 70 dB(A) soit Delta L = 13 dB(A)
Les niveaux de bruit de référence étant mesurés sur une dalle béton de 14 cm d'épaisseur, il sera admis une diminution voisine de de 1dB(A) par centimètre supplémentaire de dalle béton au-delà de 16 cm.</t>
  </si>
  <si>
    <t>Propriétés antistatiques</t>
  </si>
  <si>
    <t xml:space="preserve">Sauf spécifications contraires, pour tous les revêtements la charge au test normalisé du marcheur  suivant NF P 62-001 sera &lt; à 2,5 kV
Dans les locaux équipés de matériel de bureautique le revêtement sera classé ASB
Dans les blocs opératoires et assimilés, la spécification ASI sera requise (résistance transversale &lt; à 5 x 10*5 ohms) </t>
  </si>
  <si>
    <t>Traitements réalisés en cours de fabrication pour les sols vinyliques</t>
  </si>
  <si>
    <t>La couche d'usure des revêtements de sols vinyliques sera traitée en usine suivant un procédé : 
 -  évitant l'application d'une émulsion autolustrante avant la mise en trafic
 -  facilitant l'élimination des tâches et l'entretien quotidien (uniquement balayage humide avec un détergent neutre ou désinfectant)
 -  facilitant l'entretien périodique en évitant la "spray méthode"
 -  différant l'application d'une émulsion autolustrante dans le temps
Les sols vinyliques recevront aussi en cours de fabrication un traitement bactériostatique et fongistatique, empêchant tout foyer d'infection et combattant efficacement :
 -  les bactéries, en créant un milieu hostile à leur développement 
 -  le développement des spores de champignons
 -  le développement des mycoses</t>
  </si>
  <si>
    <t>A la charge de TOUS LES LOTS</t>
  </si>
  <si>
    <t>A la charge du LOT 1 - TRANSFORMATIONS</t>
  </si>
  <si>
    <t>A la charge du LOT 7 - PEINTURE et NETTOYAGE</t>
  </si>
  <si>
    <r>
      <rPr>
        <u/>
        <sz val="11"/>
        <rFont val="Century Gothic"/>
        <family val="2"/>
      </rPr>
      <t>MAITRE D'OUVRAGE</t>
    </r>
    <r>
      <rPr>
        <sz val="11"/>
        <rFont val="Century Gothic"/>
        <family val="2"/>
      </rPr>
      <t xml:space="preserve"> :
INSA de Strasbourg</t>
    </r>
  </si>
  <si>
    <t>24, Boulevard de la Victoire
67000 STRASBOURG
Tél : 03 88 14 47 00</t>
  </si>
  <si>
    <r>
      <t xml:space="preserve">INSA DE STRASBOURG
</t>
    </r>
    <r>
      <rPr>
        <sz val="12"/>
        <rFont val="Century Gothic"/>
        <family val="2"/>
      </rPr>
      <t>REORGANISATION DE LOCAUX DES BÂTIMENTS C ET L</t>
    </r>
  </si>
  <si>
    <r>
      <t xml:space="preserve">CAHIER DES CLAUSES TECHNIQUES PARTICULIERES
</t>
    </r>
    <r>
      <rPr>
        <b/>
        <sz val="22"/>
        <color rgb="FF000000"/>
        <rFont val="Century Gothic"/>
        <family val="2"/>
      </rPr>
      <t>CCTP</t>
    </r>
  </si>
  <si>
    <r>
      <rPr>
        <u/>
        <sz val="10"/>
        <rFont val="Century Gothic"/>
        <family val="2"/>
      </rPr>
      <t>MAITRE D'OEUVRE</t>
    </r>
    <r>
      <rPr>
        <sz val="10"/>
        <rFont val="Century Gothic"/>
        <family val="2"/>
      </rPr>
      <t xml:space="preserve"> :
</t>
    </r>
    <r>
      <rPr>
        <b/>
        <sz val="10"/>
        <rFont val="Century Gothic"/>
        <family val="2"/>
      </rPr>
      <t xml:space="preserve">PM Architectes
</t>
    </r>
    <r>
      <rPr>
        <sz val="10"/>
        <rFont val="Century Gothic"/>
        <family val="2"/>
      </rPr>
      <t>M. Michel POULET
contact@pm-architectes.com</t>
    </r>
  </si>
  <si>
    <t>11, rue d'Ergersheim - 67200 STRASBOURG
Tél : 03 88 27 23 23
Mob : 06 80 84 62 21</t>
  </si>
  <si>
    <r>
      <t xml:space="preserve">DECOMPOSITION DU PRIX GLOBAL ET FORFAITAIRE
</t>
    </r>
    <r>
      <rPr>
        <b/>
        <sz val="22"/>
        <color rgb="FF000000"/>
        <rFont val="Century Gothic"/>
        <family val="2"/>
      </rPr>
      <t>DPGF</t>
    </r>
  </si>
  <si>
    <r>
      <rPr>
        <b/>
        <sz val="8"/>
        <rFont val="Century Gothic"/>
        <family val="2"/>
      </rPr>
      <t>INSA DE STRASBOURG</t>
    </r>
    <r>
      <rPr>
        <sz val="8"/>
        <rFont val="Century Gothic"/>
        <family val="2"/>
      </rPr>
      <t xml:space="preserve">
Réorganisation de locaux des bâtiments C et L</t>
    </r>
  </si>
  <si>
    <t>Sous-total PHASE 1 - Travaux été 2026</t>
  </si>
  <si>
    <t>Sous-total PHASE 2 - Travaux été 2027</t>
  </si>
  <si>
    <t>TOTAL</t>
  </si>
  <si>
    <t>4.1 - TRANCHE FERME : travaux été 2026</t>
  </si>
  <si>
    <t>4.2 - TRANCHE OPTIONNELLE : travaux été 2027</t>
  </si>
  <si>
    <t>Total du lot</t>
  </si>
  <si>
    <r>
      <rPr>
        <b/>
        <sz val="8"/>
        <rFont val="Century Gothic"/>
        <family val="2"/>
      </rPr>
      <t xml:space="preserve">Lot n°6 </t>
    </r>
    <r>
      <rPr>
        <sz val="8"/>
        <rFont val="Century Gothic"/>
        <family val="2"/>
      </rPr>
      <t>- SOLS SOUPLES</t>
    </r>
  </si>
  <si>
    <r>
      <rPr>
        <u/>
        <sz val="8"/>
        <rFont val="Century Gothic"/>
        <family val="2"/>
      </rPr>
      <t>Les travaux seront réalisés en deux phases.</t>
    </r>
    <r>
      <rPr>
        <sz val="8"/>
        <rFont val="Century Gothic"/>
        <family val="2"/>
      </rPr>
      <t xml:space="preserve">
PHASE 1 - TRANCHE FERME : A l'été 2026, les travaux concerneront les salles du R+2 et du R+4
PHASE 2 - TRANCHE CONDITIONNELLE  : A l'été 2027, les travaux concerneront les salles du RDC et du R+1</t>
    </r>
  </si>
  <si>
    <t>Les travaux seront réalisés conformément :</t>
  </si>
  <si>
    <t>Limites de prestations</t>
  </si>
  <si>
    <t>A la charge du Maître d'Ouvrage</t>
  </si>
  <si>
    <t xml:space="preserve">   -   la dépose et/ou l'évacuation de l'ensemble du mobilier</t>
  </si>
  <si>
    <t xml:space="preserve">   -   le nettoyage grossier des locaux, à savoir enlèvement des gravois, de chutes de matériaux divers etc... (à la charge des responsables)</t>
  </si>
  <si>
    <t>TRANCHE FERME : travaux été 2026</t>
  </si>
  <si>
    <t>Localisations :</t>
  </si>
  <si>
    <t>TRANCHE OPTIONNELLE : travaux été 2027</t>
  </si>
  <si>
    <t xml:space="preserve">  Salle L0.12a</t>
  </si>
  <si>
    <r>
      <rPr>
        <b/>
        <sz val="8"/>
        <rFont val="Century Gothic"/>
        <family val="2"/>
      </rPr>
      <t xml:space="preserve">INSA DE STRASBOURG </t>
    </r>
    <r>
      <rPr>
        <sz val="8"/>
        <rFont val="Century Gothic"/>
        <family val="2"/>
      </rPr>
      <t xml:space="preserve">                                                                                                                                                         </t>
    </r>
    <r>
      <rPr>
        <b/>
        <sz val="8"/>
        <rFont val="Century Gothic"/>
        <family val="2"/>
      </rPr>
      <t>Lot n°6</t>
    </r>
    <r>
      <rPr>
        <sz val="8"/>
        <rFont val="Century Gothic"/>
        <family val="2"/>
      </rPr>
      <t xml:space="preserve"> - SOLS SOUPLES
Réorganisation de locaux des bâtiments C et L  </t>
    </r>
  </si>
  <si>
    <t xml:space="preserve">   -   le traitement des joints de fractionnement</t>
  </si>
  <si>
    <t xml:space="preserve">   -   les ragréages éventuels</t>
  </si>
  <si>
    <t xml:space="preserve">   -   les enduits de lissage de type P3</t>
  </si>
  <si>
    <t xml:space="preserve">   -   le revêtement de sol en linoléum</t>
  </si>
  <si>
    <t xml:space="preserve">   -  cahier des prescriptions techniques d'exécution des enduits de lissage de sols intérieurs cahier n° l835 du C S T B - livraison 237 de mars l983 + complément CSTB 2379 de décembre 1989</t>
  </si>
  <si>
    <t xml:space="preserve">   -  NF P 14-201-1 (D.T.U N° 26.2) Chapes et dalles à base de liants hydrauliques-Partie 1 : cahier des clauses techniques</t>
  </si>
  <si>
    <t xml:space="preserve">   -  NF P62-203-1 (DTU 53-2) : Revêtements de sol plastiques collés - Partie 1 : Cahier des clauses techniques (indice de classement : P62-203-1)</t>
  </si>
  <si>
    <t xml:space="preserve">   -  avis techniques des produits proposés</t>
  </si>
  <si>
    <t xml:space="preserve">   -  prescriptions des fabricants</t>
  </si>
  <si>
    <t xml:space="preserve">   -   la dépose des sols souples</t>
  </si>
  <si>
    <t xml:space="preserve">   -   le nettoyage des sols</t>
  </si>
  <si>
    <t xml:space="preserve">   -   l'évacuation des films de protection des sols souples</t>
  </si>
  <si>
    <t>CLAUSES TECHNIQUES PARTICULIERES</t>
  </si>
  <si>
    <t>Siccité du support</t>
  </si>
  <si>
    <t>4.1</t>
  </si>
  <si>
    <t>4.1.1</t>
  </si>
  <si>
    <t>Traitement des joints de fractionnement</t>
  </si>
  <si>
    <t>Traitement des joints de fractionnement suivant article 6.2.1.5 du DTU 53.2 P1-1, comprenant : 
 - ouvrir le joint par sciage avec un disque diamant, 
 - nettoyer et dépoussiérer par aspiration du joint scié,
 - garnir à l'aide d'une résine époxy bi composante, coulante, ou équivalent, d'une dureté Shore D 60 à 24 h
 - sablage à refus avec du sable de quartz fin et sec, du produit de garnissage avant sa polymérisation
 - après durcissement de la résine, aspirer l'excès de sable non adhérent avec un aspirateur</t>
  </si>
  <si>
    <t xml:space="preserve">  Entre les salles C2.06 et C2.08</t>
  </si>
  <si>
    <t xml:space="preserve">  Salle C4.20</t>
  </si>
  <si>
    <t>4.2</t>
  </si>
  <si>
    <t>4.2.1</t>
  </si>
  <si>
    <t>ml</t>
  </si>
  <si>
    <t>Joints de fractionnement sur sol souple neuf</t>
  </si>
  <si>
    <t xml:space="preserve">  Salle C4.10</t>
  </si>
  <si>
    <t xml:space="preserve">  Salle C4.12</t>
  </si>
  <si>
    <t>4.1.2</t>
  </si>
  <si>
    <t>Enduit de lissage P3 sur support en béton/chape</t>
  </si>
  <si>
    <t xml:space="preserve">Enduit de lissage classé P3 en épaisseur minimum 3 mm et maximum 10 mm, comprenant : </t>
  </si>
  <si>
    <t>Sur support neuf en dalle béton surfacé lissé ou chape surfacé soigné :</t>
  </si>
  <si>
    <t xml:space="preserve"> -  tolérance du support lissé : 7 mm sous la règle de 2 m / 3 mm sous la règle de 20 cm
 -  grattage et élimination des parties non adhérentes et dépoussiérage à l'aspirateur
 -  élimination des traces d'huile par lavage
 -  couche primaire d'accrochage- application à une température comprise entre  + 10°C &gt; T&lt; + 25°C
 et à l'abri des courants d'air- en été, par temps chaud, humidification du support
 -  en hiver, utiliser de l'eau de gâchage à + 10°C minimum
 -  eau de gâchage comprise entre +8°C et +25°C
 -  gâchage mécanique avec addition d'un adjuvant spécial
 -  étalage en 1 seule passe à l'aide d'une lisseuse en inox
 -  ponçage après séchage et dépoussiérage
 -  délai ouverture à la marche : 4 à 6 heures
 -  délai d'attente pour le collage du revêtement : 24 à 72 heures </t>
  </si>
  <si>
    <t>Frais supplémentaire si support hors tolérances DTU :</t>
  </si>
  <si>
    <t>Plus-value pour application en épaisseur de 3 à 8 mm si support hors tolérances DTU. (imputation de la PV au lot gros-oeuvre et/ou lot chape). 
 -  idem ci-dessus avec addition d'un adjuvant spécial
 -  la consommation se fera par constat contradictoire sur la base de 1,5 kg de poudre par m2 et par mm d'épaisseur</t>
  </si>
  <si>
    <t xml:space="preserve">  Salle C2.06 (sous rustine)</t>
  </si>
  <si>
    <t xml:space="preserve">  Salle C4.20 (sous rustine)</t>
  </si>
  <si>
    <t xml:space="preserve">  Salle L0.12a (ouverture du mur)</t>
  </si>
  <si>
    <t>prix pour 1 kg : …..................................................... €/kg</t>
  </si>
  <si>
    <t>Joints des rustines de sols souples, largeur 20cm</t>
  </si>
  <si>
    <t>4.1.3</t>
  </si>
  <si>
    <t>Rustines de revêtement de sol en lino acoustique U4 P3</t>
  </si>
  <si>
    <t>Reprise partielle du sol souple d'une largeur de 20 cm.
Revêtement de sol linoléum naturel, marbré, en lés de 2 m de largeur, fabriqué à partir de matières premières 100 % naturelles, calandré en deux couches sur un support polyester et semelle acoustique polyoléfine. 
Traitement de surface d'usine évitant la métallisation pendant la durée de vie du produit et une résistance testée et approuvée aux agents tachants.</t>
  </si>
  <si>
    <r>
      <rPr>
        <u/>
        <sz val="8"/>
        <rFont val="Century Gothic"/>
        <family val="2"/>
      </rPr>
      <t>Mise en oeuvre :</t>
    </r>
    <r>
      <rPr>
        <sz val="8"/>
        <rFont val="Century Gothic"/>
        <family val="2"/>
      </rPr>
      <t xml:space="preserve">
 - la température ambiante au sol et du local doit être supérieure à 18°C
 - pose collée avec une colle latex-résines synthétiques préconisée par le fabricant
 - lés orientés dans le sens de la lumière dominante
 - joints soudés à chaud avec cordon d'apport</t>
    </r>
  </si>
  <si>
    <r>
      <rPr>
        <u/>
        <sz val="8"/>
        <rFont val="Century Gothic"/>
        <family val="2"/>
      </rPr>
      <t xml:space="preserve">Caractéristiques :  </t>
    </r>
    <r>
      <rPr>
        <sz val="8"/>
        <rFont val="Century Gothic"/>
        <family val="2"/>
      </rPr>
      <t xml:space="preserve">
  - classement UPEC : U4 P3 E1/2 C2 
 - épaisseur totale : 3,5 mm
 - largeur des lés : 200 cm 
 - poids : 3 100 g/m2
 - épaisseur de la couche d'usure : 1,5 mm
 - performance acoustique :  Delta Lw = 19 dB
 - poinçonnement rémanent : 0.20 mm
 - réaction au feu : Cfl-S1
 - classification selon NF EN 686 : 23 - 33 - 41
 - garantie : 10 ans
 - coloris : identique à celui des sols existant. Sélection à soumettre à l'avis de l'architecte dans toute la gamme du fabricant</t>
    </r>
  </si>
  <si>
    <t>4.1.4</t>
  </si>
  <si>
    <t>Revêtement de sol en lino acoustique U4 P3</t>
  </si>
  <si>
    <r>
      <rPr>
        <u/>
        <sz val="8"/>
        <rFont val="Century Gothic"/>
        <family val="2"/>
      </rPr>
      <t xml:space="preserve">Caractéristiques :  </t>
    </r>
    <r>
      <rPr>
        <sz val="8"/>
        <rFont val="Century Gothic"/>
        <family val="2"/>
      </rPr>
      <t xml:space="preserve">
  - classement UPEC : U4 P3 E1/2 C2 
 - épaisseur totale : 3,5 mm
 - largeur des lés : 200 cm 
 - poids : 3 100 g/m2
 - épaisseur de la couche d'usure : 1,5 mm
 - performance acoustique :  Delta Lw = 19 dB
 - poinçonnement rémanent : 0.20 mm
 - réaction au feu : Cfl-S1
 - classification selon NF EN 686 : 23 - 33 - 41
 - garantie : 10 ans
 - coloris : Sélection à soumettre à l'avis de l'architecte dans toute la gamme du fabricant</t>
    </r>
  </si>
  <si>
    <t>Fourniture et pose d'un revêtement de sol linoléum naturel, marbré, en lés de 2 m de largeur, fabriqué à partir de matières premières 100 % naturelles, calandré en deux couches sur un support polyester et semelle acoustique polyoléfine. 
Traitement de surface d'usine évitant la métallisation pendant la durée de vie du produit et une résistance testée et approuvée aux agents tachants.</t>
  </si>
  <si>
    <t>4.2.2</t>
  </si>
  <si>
    <t>4.1.5</t>
  </si>
  <si>
    <t>4.1.4.2</t>
  </si>
  <si>
    <t>4.1.4.1</t>
  </si>
  <si>
    <t>4.2.3</t>
  </si>
  <si>
    <t>4.2.3.1</t>
  </si>
  <si>
    <t>4.2.4</t>
  </si>
  <si>
    <t xml:space="preserve">  Salle C4.20 (sous ancienne cloison séparative avec la salle C4.22)</t>
  </si>
  <si>
    <t xml:space="preserve">  Salle C2.06</t>
  </si>
  <si>
    <t xml:space="preserve">  </t>
  </si>
  <si>
    <r>
      <rPr>
        <u/>
        <sz val="10"/>
        <rFont val="Century Gothic"/>
        <family val="2"/>
      </rPr>
      <t xml:space="preserve">BUREAU DE CONTRÔLE </t>
    </r>
    <r>
      <rPr>
        <sz val="10"/>
        <rFont val="Century Gothic"/>
        <family val="2"/>
      </rPr>
      <t xml:space="preserve">:
</t>
    </r>
    <r>
      <rPr>
        <b/>
        <sz val="10"/>
        <rFont val="Century Gothic"/>
        <family val="2"/>
      </rPr>
      <t>APAVE</t>
    </r>
  </si>
  <si>
    <t>2 rue de l'Electricité  -  67550 VENDENHEIM
Tél : 03 88 20 02 53</t>
  </si>
  <si>
    <r>
      <rPr>
        <u/>
        <sz val="10"/>
        <rFont val="Century Gothic"/>
        <family val="2"/>
      </rPr>
      <t>COORDONNATEUR SPS :</t>
    </r>
    <r>
      <rPr>
        <sz val="10"/>
        <rFont val="Century Gothic"/>
        <family val="2"/>
      </rPr>
      <t xml:space="preserve">
</t>
    </r>
    <r>
      <rPr>
        <b/>
        <sz val="10"/>
        <rFont val="Century Gothic"/>
        <family val="2"/>
      </rPr>
      <t>APAVE</t>
    </r>
  </si>
  <si>
    <t>Indice B</t>
  </si>
  <si>
    <t xml:space="preserve">  Salle C2.20</t>
  </si>
  <si>
    <t xml:space="preserve">  Salle C2.22</t>
  </si>
  <si>
    <t xml:space="preserve">  Salle C42.20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</si>
</sst>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_-* #,##0.0\ &quot;€&quot;_-;\-* #,##0.0\ &quot;€&quot;_-;_-* &quot;-&quot;??\ &quot;€&quot;_-;_-@_-"/>
  </numFmts>
  <fonts count="38" x14ac:knownFonts="1">
    <font>
      <sz val="10"/>
      <color rgb="FF000000"/>
      <name val="Times New Roman"/>
      <charset val="204"/>
    </font>
    <font>
      <sz val="10"/>
      <color rgb="FF000000"/>
      <name val="Century Gothic"/>
      <family val="2"/>
    </font>
    <font>
      <sz val="7"/>
      <color rgb="FF000000"/>
      <name val="Century Gothic"/>
      <family val="2"/>
    </font>
    <font>
      <b/>
      <u/>
      <sz val="12"/>
      <name val="Century Gothic"/>
      <family val="2"/>
    </font>
    <font>
      <sz val="8"/>
      <name val="Century Gothic"/>
      <family val="2"/>
    </font>
    <font>
      <b/>
      <sz val="11.5"/>
      <name val="Century Gothic"/>
      <family val="2"/>
    </font>
    <font>
      <b/>
      <i/>
      <sz val="8"/>
      <name val="Century Gothic"/>
      <family val="2"/>
    </font>
    <font>
      <b/>
      <sz val="10"/>
      <name val="Century Gothic"/>
      <family val="2"/>
    </font>
    <font>
      <b/>
      <sz val="8"/>
      <name val="Century Gothic"/>
      <family val="2"/>
    </font>
    <font>
      <b/>
      <sz val="12"/>
      <name val="Century Gothic"/>
      <family val="2"/>
    </font>
    <font>
      <sz val="7"/>
      <name val="Century Gothic"/>
      <family val="2"/>
    </font>
    <font>
      <b/>
      <sz val="10"/>
      <color rgb="FF000000"/>
      <name val="Century Gothic"/>
      <family val="2"/>
    </font>
    <font>
      <sz val="8"/>
      <color rgb="FF000000"/>
      <name val="Century Gothic"/>
      <family val="2"/>
    </font>
    <font>
      <b/>
      <sz val="9"/>
      <name val="Century Gothic"/>
      <family val="2"/>
    </font>
    <font>
      <b/>
      <sz val="11"/>
      <color rgb="FF000000"/>
      <name val="Century Gothic"/>
      <family val="2"/>
    </font>
    <font>
      <b/>
      <u/>
      <sz val="7"/>
      <name val="Century Gothic"/>
      <family val="2"/>
    </font>
    <font>
      <b/>
      <i/>
      <sz val="8"/>
      <color rgb="FF000000"/>
      <name val="Century Gothic"/>
      <family val="2"/>
    </font>
    <font>
      <i/>
      <sz val="7"/>
      <name val="Century Gothic"/>
      <family val="2"/>
    </font>
    <font>
      <b/>
      <u/>
      <sz val="10"/>
      <name val="Century Gothic"/>
      <family val="2"/>
    </font>
    <font>
      <sz val="6"/>
      <color rgb="FF000000"/>
      <name val="Century Gothic"/>
      <family val="2"/>
    </font>
    <font>
      <b/>
      <sz val="12"/>
      <color rgb="FF000000"/>
      <name val="Century Gothic"/>
      <family val="2"/>
    </font>
    <font>
      <b/>
      <sz val="9"/>
      <color rgb="FF000000"/>
      <name val="Century Gothic"/>
      <family val="2"/>
    </font>
    <font>
      <b/>
      <sz val="8"/>
      <color rgb="FFFF0000"/>
      <name val="Century Gothic"/>
      <family val="2"/>
    </font>
    <font>
      <i/>
      <sz val="8"/>
      <color rgb="FF000000"/>
      <name val="Century Gothic"/>
      <family val="2"/>
    </font>
    <font>
      <u/>
      <sz val="8"/>
      <color rgb="FF000000"/>
      <name val="Century Gothic"/>
      <family val="2"/>
    </font>
    <font>
      <sz val="10"/>
      <color rgb="FF000000"/>
      <name val="Times New Roman"/>
      <family val="1"/>
    </font>
    <font>
      <sz val="11"/>
      <name val="Century Gothic"/>
      <family val="2"/>
    </font>
    <font>
      <u/>
      <sz val="11"/>
      <name val="Century Gothic"/>
      <family val="2"/>
    </font>
    <font>
      <b/>
      <sz val="16"/>
      <name val="Century Gothic"/>
      <family val="2"/>
    </font>
    <font>
      <sz val="12"/>
      <name val="Century Gothic"/>
      <family val="2"/>
    </font>
    <font>
      <b/>
      <sz val="14"/>
      <color rgb="FF000000"/>
      <name val="Century Gothic"/>
      <family val="2"/>
    </font>
    <font>
      <b/>
      <sz val="22"/>
      <color rgb="FF000000"/>
      <name val="Century Gothic"/>
      <family val="2"/>
    </font>
    <font>
      <sz val="10"/>
      <name val="Century Gothic"/>
      <family val="2"/>
    </font>
    <font>
      <u/>
      <sz val="10"/>
      <name val="Century Gothic"/>
      <family val="2"/>
    </font>
    <font>
      <b/>
      <sz val="11"/>
      <name val="Century Gothic"/>
      <family val="2"/>
    </font>
    <font>
      <sz val="9"/>
      <name val="Century Gothic"/>
      <family val="2"/>
    </font>
    <font>
      <u/>
      <sz val="8"/>
      <name val="Century Gothic"/>
      <family val="2"/>
    </font>
    <font>
      <b/>
      <i/>
      <u/>
      <sz val="8"/>
      <name val="Century Gothic"/>
      <family val="2"/>
    </font>
  </fonts>
  <fills count="3">
    <fill>
      <patternFill patternType="none"/>
    </fill>
    <fill>
      <patternFill patternType="gray125"/>
    </fill>
    <fill>
      <patternFill patternType="solid">
        <fgColor theme="0" tint="-0.14999847407452621"/>
        <bgColor indexed="64"/>
      </patternFill>
    </fill>
  </fills>
  <borders count="4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diagonal/>
    </border>
  </borders>
  <cellStyleXfs count="2">
    <xf numFmtId="0" fontId="0" fillId="0" borderId="0"/>
    <xf numFmtId="0" fontId="25" fillId="0" borderId="0"/>
  </cellStyleXfs>
  <cellXfs count="192">
    <xf numFmtId="0" fontId="0" fillId="0" borderId="0" xfId="0" applyAlignment="1">
      <alignment horizontal="left" vertical="top"/>
    </xf>
    <xf numFmtId="0" fontId="1" fillId="0" borderId="0" xfId="1" applyFont="1" applyAlignment="1">
      <alignment horizontal="left" vertical="top"/>
    </xf>
    <xf numFmtId="0" fontId="26" fillId="0" borderId="24" xfId="1" applyFont="1" applyBorder="1" applyAlignment="1">
      <alignment horizontal="center" vertical="center" wrapText="1"/>
    </xf>
    <xf numFmtId="0" fontId="8" fillId="0" borderId="0" xfId="1" applyFont="1" applyAlignment="1">
      <alignment horizontal="center" vertical="center" wrapText="1"/>
    </xf>
    <xf numFmtId="0" fontId="1" fillId="0" borderId="0" xfId="1" applyFont="1" applyAlignment="1">
      <alignment vertical="center"/>
    </xf>
    <xf numFmtId="0" fontId="9" fillId="0" borderId="0" xfId="1" applyFont="1" applyAlignment="1">
      <alignment horizontal="center" vertical="center"/>
    </xf>
    <xf numFmtId="0" fontId="11" fillId="0" borderId="0" xfId="1" applyFont="1" applyAlignment="1">
      <alignment horizontal="left" vertical="center" indent="10"/>
    </xf>
    <xf numFmtId="1" fontId="14" fillId="0" borderId="6" xfId="1" applyNumberFormat="1" applyFont="1" applyBorder="1" applyAlignment="1">
      <alignment horizontal="center" vertical="top" shrinkToFit="1"/>
    </xf>
    <xf numFmtId="0" fontId="1" fillId="0" borderId="6" xfId="1" applyFont="1" applyBorder="1" applyAlignment="1">
      <alignment vertical="top" wrapText="1"/>
    </xf>
    <xf numFmtId="0" fontId="13" fillId="0" borderId="6" xfId="1" applyFont="1" applyBorder="1" applyAlignment="1">
      <alignment horizontal="center" vertical="center"/>
    </xf>
    <xf numFmtId="0" fontId="32" fillId="0" borderId="6" xfId="1" applyFont="1" applyBorder="1" applyAlignment="1">
      <alignment horizontal="center" vertical="center" wrapText="1"/>
    </xf>
    <xf numFmtId="1" fontId="14" fillId="0" borderId="0" xfId="1" applyNumberFormat="1" applyFont="1" applyAlignment="1">
      <alignment horizontal="center" vertical="top" shrinkToFit="1"/>
    </xf>
    <xf numFmtId="0" fontId="1" fillId="0" borderId="0" xfId="1" applyFont="1" applyAlignment="1">
      <alignment vertical="top" wrapText="1"/>
    </xf>
    <xf numFmtId="0" fontId="2" fillId="0" borderId="0" xfId="1" applyFont="1" applyAlignment="1">
      <alignment vertical="center"/>
    </xf>
    <xf numFmtId="0" fontId="2" fillId="0" borderId="0" xfId="1" applyFont="1" applyAlignment="1">
      <alignment horizontal="right" vertical="center"/>
    </xf>
    <xf numFmtId="44" fontId="2" fillId="0" borderId="0" xfId="1" applyNumberFormat="1" applyFont="1" applyAlignment="1">
      <alignment horizontal="left" vertical="center"/>
    </xf>
    <xf numFmtId="44" fontId="2" fillId="0" borderId="0" xfId="1" applyNumberFormat="1" applyFont="1" applyAlignment="1">
      <alignment horizontal="left" vertical="top"/>
    </xf>
    <xf numFmtId="0" fontId="1" fillId="0" borderId="0" xfId="1" applyFont="1" applyAlignment="1">
      <alignment horizontal="left"/>
    </xf>
    <xf numFmtId="44" fontId="2" fillId="0" borderId="15" xfId="1" applyNumberFormat="1" applyFont="1" applyBorder="1" applyAlignment="1" applyProtection="1">
      <alignment horizontal="left" vertical="center" wrapText="1"/>
      <protection locked="0"/>
    </xf>
    <xf numFmtId="0" fontId="1" fillId="0" borderId="0" xfId="1" applyFont="1" applyAlignment="1">
      <alignment horizontal="left" vertical="center"/>
    </xf>
    <xf numFmtId="0" fontId="10" fillId="0" borderId="40" xfId="1" applyFont="1" applyBorder="1" applyAlignment="1">
      <alignment horizontal="center" vertical="center" wrapText="1"/>
    </xf>
    <xf numFmtId="0" fontId="10" fillId="0" borderId="41" xfId="1" applyFont="1" applyBorder="1" applyAlignment="1">
      <alignment horizontal="center" vertical="center" wrapText="1"/>
    </xf>
    <xf numFmtId="1" fontId="2" fillId="0" borderId="7" xfId="1" applyNumberFormat="1" applyFont="1" applyBorder="1" applyAlignment="1">
      <alignment horizontal="left" shrinkToFit="1"/>
    </xf>
    <xf numFmtId="0" fontId="3" fillId="0" borderId="10" xfId="1" applyFont="1" applyBorder="1" applyAlignment="1">
      <alignment horizontal="left" wrapText="1"/>
    </xf>
    <xf numFmtId="0" fontId="12" fillId="0" borderId="8" xfId="1" applyFont="1" applyBorder="1" applyAlignment="1">
      <alignment horizontal="right" vertical="top" wrapText="1"/>
    </xf>
    <xf numFmtId="0" fontId="4" fillId="0" borderId="12" xfId="1" applyFont="1" applyBorder="1" applyAlignment="1">
      <alignment vertical="top" wrapText="1"/>
    </xf>
    <xf numFmtId="0" fontId="12" fillId="0" borderId="0" xfId="1" applyFont="1" applyAlignment="1">
      <alignment horizontal="left" vertical="top"/>
    </xf>
    <xf numFmtId="0" fontId="12" fillId="0" borderId="8" xfId="1" applyFont="1" applyBorder="1" applyAlignment="1">
      <alignment horizontal="left" vertical="top"/>
    </xf>
    <xf numFmtId="0" fontId="4" fillId="0" borderId="12" xfId="1" applyFont="1" applyBorder="1" applyAlignment="1">
      <alignment wrapText="1"/>
    </xf>
    <xf numFmtId="0" fontId="1" fillId="0" borderId="8" xfId="1" applyFont="1" applyBorder="1" applyAlignment="1">
      <alignment horizontal="left" vertical="top"/>
    </xf>
    <xf numFmtId="0" fontId="1" fillId="0" borderId="12" xfId="1" applyFont="1" applyBorder="1" applyAlignment="1">
      <alignment horizontal="left" vertical="top" wrapText="1"/>
    </xf>
    <xf numFmtId="1" fontId="2" fillId="0" borderId="8" xfId="1" applyNumberFormat="1" applyFont="1" applyBorder="1" applyAlignment="1">
      <alignment horizontal="left" shrinkToFit="1"/>
    </xf>
    <xf numFmtId="0" fontId="3" fillId="0" borderId="12" xfId="1" applyFont="1" applyBorder="1" applyAlignment="1">
      <alignment horizontal="left" vertical="top" wrapText="1"/>
    </xf>
    <xf numFmtId="164" fontId="2" fillId="0" borderId="11" xfId="1" applyNumberFormat="1" applyFont="1" applyBorder="1" applyAlignment="1">
      <alignment horizontal="left" shrinkToFit="1"/>
    </xf>
    <xf numFmtId="0" fontId="5" fillId="0" borderId="42" xfId="1" applyFont="1" applyBorder="1" applyAlignment="1">
      <alignment horizontal="left" wrapText="1"/>
    </xf>
    <xf numFmtId="0" fontId="1" fillId="0" borderId="8" xfId="1" applyFont="1" applyBorder="1" applyAlignment="1">
      <alignment horizontal="left" vertical="top" wrapText="1"/>
    </xf>
    <xf numFmtId="0" fontId="4" fillId="0" borderId="12" xfId="1" applyFont="1" applyBorder="1" applyAlignment="1">
      <alignment horizontal="left" vertical="top" wrapText="1"/>
    </xf>
    <xf numFmtId="0" fontId="4" fillId="0" borderId="12" xfId="1" quotePrefix="1" applyFont="1" applyBorder="1" applyAlignment="1">
      <alignment horizontal="left" vertical="top" wrapText="1"/>
    </xf>
    <xf numFmtId="0" fontId="6" fillId="0" borderId="12" xfId="1" applyFont="1" applyBorder="1" applyAlignment="1">
      <alignment horizontal="left" vertical="top" wrapText="1"/>
    </xf>
    <xf numFmtId="0" fontId="17" fillId="0" borderId="12" xfId="1" applyFont="1" applyBorder="1" applyAlignment="1">
      <alignment vertical="top" wrapText="1"/>
    </xf>
    <xf numFmtId="0" fontId="12" fillId="0" borderId="12" xfId="1" applyFont="1" applyBorder="1" applyAlignment="1">
      <alignment vertical="top" wrapText="1"/>
    </xf>
    <xf numFmtId="0" fontId="1" fillId="0" borderId="8" xfId="1" applyFont="1" applyBorder="1" applyAlignment="1">
      <alignment horizontal="left"/>
    </xf>
    <xf numFmtId="0" fontId="24" fillId="0" borderId="12" xfId="1" applyFont="1" applyBorder="1" applyAlignment="1">
      <alignment horizontal="left" wrapText="1"/>
    </xf>
    <xf numFmtId="0" fontId="24" fillId="0" borderId="12" xfId="1" quotePrefix="1" applyFont="1" applyBorder="1" applyAlignment="1">
      <alignment horizontal="left" wrapText="1"/>
    </xf>
    <xf numFmtId="0" fontId="1" fillId="0" borderId="9" xfId="1" applyFont="1" applyBorder="1" applyAlignment="1">
      <alignment horizontal="left" vertical="top"/>
    </xf>
    <xf numFmtId="0" fontId="12" fillId="0" borderId="14" xfId="1" quotePrefix="1" applyFont="1" applyBorder="1" applyAlignment="1">
      <alignment horizontal="left" vertical="top" wrapText="1"/>
    </xf>
    <xf numFmtId="0" fontId="18" fillId="0" borderId="12" xfId="1" applyFont="1" applyBorder="1" applyAlignment="1">
      <alignment horizontal="left" wrapText="1"/>
    </xf>
    <xf numFmtId="164" fontId="19" fillId="0" borderId="8" xfId="1" applyNumberFormat="1" applyFont="1" applyBorder="1" applyAlignment="1">
      <alignment horizontal="left" shrinkToFit="1"/>
    </xf>
    <xf numFmtId="0" fontId="13" fillId="0" borderId="42" xfId="1" applyFont="1" applyBorder="1" applyAlignment="1">
      <alignment horizontal="left"/>
    </xf>
    <xf numFmtId="0" fontId="4" fillId="0" borderId="12" xfId="1" quotePrefix="1" applyFont="1" applyBorder="1" applyAlignment="1">
      <alignment vertical="top" wrapText="1"/>
    </xf>
    <xf numFmtId="0" fontId="16" fillId="0" borderId="12" xfId="1" quotePrefix="1" applyFont="1" applyBorder="1" applyAlignment="1">
      <alignment wrapText="1"/>
    </xf>
    <xf numFmtId="0" fontId="23" fillId="0" borderId="12" xfId="1" quotePrefix="1" applyFont="1" applyBorder="1" applyAlignment="1">
      <alignment wrapText="1"/>
    </xf>
    <xf numFmtId="1" fontId="2" fillId="0" borderId="11" xfId="1" applyNumberFormat="1" applyFont="1" applyBorder="1" applyAlignment="1">
      <alignment horizontal="left" shrinkToFit="1"/>
    </xf>
    <xf numFmtId="0" fontId="18" fillId="0" borderId="42" xfId="1" applyFont="1" applyBorder="1" applyAlignment="1">
      <alignment horizontal="left" wrapText="1"/>
    </xf>
    <xf numFmtId="0" fontId="12" fillId="0" borderId="14" xfId="1" quotePrefix="1" applyFont="1" applyBorder="1" applyAlignment="1">
      <alignment horizontal="center" vertical="center" wrapText="1"/>
    </xf>
    <xf numFmtId="0" fontId="1" fillId="0" borderId="0" xfId="1" applyFont="1" applyAlignment="1">
      <alignment horizontal="left" vertical="top" wrapText="1"/>
    </xf>
    <xf numFmtId="0" fontId="22" fillId="0" borderId="12" xfId="1" applyFont="1" applyBorder="1" applyAlignment="1">
      <alignment horizontal="left" vertical="top" wrapText="1"/>
    </xf>
    <xf numFmtId="0" fontId="4" fillId="0" borderId="14" xfId="1" quotePrefix="1" applyFont="1" applyBorder="1" applyAlignment="1">
      <alignment vertical="top" wrapText="1"/>
    </xf>
    <xf numFmtId="0" fontId="23" fillId="0" borderId="12" xfId="1" quotePrefix="1" applyFont="1" applyBorder="1" applyAlignment="1">
      <alignment vertical="top" wrapText="1"/>
    </xf>
    <xf numFmtId="0" fontId="37" fillId="0" borderId="12" xfId="1" quotePrefix="1" applyFont="1" applyBorder="1" applyAlignment="1">
      <alignment vertical="top" wrapText="1"/>
    </xf>
    <xf numFmtId="0" fontId="8" fillId="0" borderId="42" xfId="1" applyFont="1" applyBorder="1" applyAlignment="1">
      <alignment horizontal="left"/>
    </xf>
    <xf numFmtId="0" fontId="12" fillId="0" borderId="28" xfId="1" applyFont="1" applyBorder="1" applyAlignment="1" applyProtection="1">
      <alignment horizontal="left" vertical="top"/>
      <protection locked="0"/>
    </xf>
    <xf numFmtId="0" fontId="12" fillId="0" borderId="29" xfId="1" applyFont="1" applyBorder="1" applyAlignment="1" applyProtection="1">
      <alignment horizontal="left" vertical="top"/>
      <protection locked="0"/>
    </xf>
    <xf numFmtId="0" fontId="12" fillId="0" borderId="30" xfId="1" applyFont="1" applyBorder="1" applyAlignment="1" applyProtection="1">
      <alignment horizontal="left" vertical="top"/>
      <protection locked="0"/>
    </xf>
    <xf numFmtId="0" fontId="1" fillId="0" borderId="17" xfId="1" applyFont="1" applyBorder="1" applyAlignment="1" applyProtection="1">
      <alignment horizontal="right" wrapText="1"/>
      <protection locked="0"/>
    </xf>
    <xf numFmtId="0" fontId="1" fillId="0" borderId="0" xfId="1" applyFont="1" applyAlignment="1" applyProtection="1">
      <alignment horizontal="right" wrapText="1"/>
      <protection locked="0"/>
    </xf>
    <xf numFmtId="0" fontId="1" fillId="0" borderId="0" xfId="1" applyFont="1" applyAlignment="1" applyProtection="1">
      <alignment horizontal="right"/>
      <protection locked="0"/>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28" fillId="0" borderId="0" xfId="1" applyFont="1" applyAlignment="1">
      <alignment horizontal="center" vertical="center" wrapText="1"/>
    </xf>
    <xf numFmtId="0" fontId="30" fillId="2" borderId="28" xfId="1" applyFont="1" applyFill="1" applyBorder="1" applyAlignment="1">
      <alignment horizontal="center" vertical="center" wrapText="1"/>
    </xf>
    <xf numFmtId="0" fontId="30" fillId="2" borderId="29" xfId="1" applyFont="1" applyFill="1" applyBorder="1" applyAlignment="1">
      <alignment horizontal="center" vertical="center" wrapText="1"/>
    </xf>
    <xf numFmtId="0" fontId="30" fillId="2" borderId="30" xfId="1" applyFont="1" applyFill="1" applyBorder="1" applyAlignment="1">
      <alignment horizontal="center" vertical="center" wrapText="1"/>
    </xf>
    <xf numFmtId="0" fontId="1" fillId="0" borderId="0" xfId="1" applyFont="1" applyAlignment="1">
      <alignment horizontal="center" vertical="top"/>
    </xf>
    <xf numFmtId="0" fontId="4" fillId="0" borderId="6" xfId="1" applyFont="1" applyBorder="1" applyAlignment="1">
      <alignment horizontal="center" vertical="center" wrapText="1"/>
    </xf>
    <xf numFmtId="0" fontId="4" fillId="0" borderId="38" xfId="1" applyFont="1" applyBorder="1" applyAlignment="1">
      <alignment horizontal="left" vertical="center" wrapText="1"/>
    </xf>
    <xf numFmtId="0" fontId="4" fillId="0" borderId="39" xfId="1" applyFont="1" applyBorder="1" applyAlignment="1">
      <alignment horizontal="left" vertical="center"/>
    </xf>
    <xf numFmtId="0" fontId="1" fillId="0" borderId="0" xfId="1" applyFont="1" applyAlignment="1" applyProtection="1">
      <alignment horizontal="left" vertical="top"/>
    </xf>
    <xf numFmtId="0" fontId="26" fillId="0" borderId="24" xfId="1" applyFont="1" applyBorder="1" applyAlignment="1" applyProtection="1">
      <alignment horizontal="center" vertical="center" wrapText="1"/>
    </xf>
    <xf numFmtId="0" fontId="4" fillId="0" borderId="25" xfId="1" applyFont="1" applyBorder="1" applyAlignment="1" applyProtection="1">
      <alignment horizontal="center" vertical="center" wrapText="1"/>
    </xf>
    <xf numFmtId="0" fontId="4" fillId="0" borderId="26" xfId="1" applyFont="1" applyBorder="1" applyAlignment="1" applyProtection="1">
      <alignment horizontal="center" vertical="center" wrapText="1"/>
    </xf>
    <xf numFmtId="0" fontId="8" fillId="0" borderId="0" xfId="1" applyFont="1" applyAlignment="1" applyProtection="1">
      <alignment horizontal="center" vertical="center" wrapText="1"/>
    </xf>
    <xf numFmtId="0" fontId="28" fillId="0" borderId="0" xfId="1" applyFont="1" applyAlignment="1" applyProtection="1">
      <alignment horizontal="center" vertical="center" wrapText="1"/>
    </xf>
    <xf numFmtId="0" fontId="1" fillId="0" borderId="0" xfId="1" applyFont="1" applyAlignment="1" applyProtection="1">
      <alignment vertical="center"/>
    </xf>
    <xf numFmtId="0" fontId="30" fillId="2" borderId="28" xfId="1" applyFont="1" applyFill="1" applyBorder="1" applyAlignment="1" applyProtection="1">
      <alignment horizontal="center" vertical="center" wrapText="1"/>
    </xf>
    <xf numFmtId="0" fontId="30" fillId="2" borderId="29" xfId="1" applyFont="1" applyFill="1" applyBorder="1" applyAlignment="1" applyProtection="1">
      <alignment horizontal="center" vertical="center" wrapText="1"/>
    </xf>
    <xf numFmtId="0" fontId="30" fillId="2" borderId="30" xfId="1" applyFont="1" applyFill="1" applyBorder="1" applyAlignment="1" applyProtection="1">
      <alignment horizontal="center" vertical="center" wrapText="1"/>
    </xf>
    <xf numFmtId="0" fontId="9" fillId="0" borderId="0" xfId="1" applyFont="1" applyAlignment="1" applyProtection="1">
      <alignment horizontal="center" vertical="center"/>
    </xf>
    <xf numFmtId="0" fontId="1" fillId="0" borderId="0" xfId="1" applyFont="1" applyAlignment="1" applyProtection="1">
      <alignment horizontal="center" vertical="top"/>
    </xf>
    <xf numFmtId="0" fontId="11" fillId="0" borderId="0" xfId="1" applyFont="1" applyAlignment="1" applyProtection="1">
      <alignment horizontal="left" vertical="center" indent="10"/>
    </xf>
    <xf numFmtId="1" fontId="14" fillId="0" borderId="6" xfId="1" applyNumberFormat="1" applyFont="1" applyBorder="1" applyAlignment="1" applyProtection="1">
      <alignment horizontal="center" vertical="top" shrinkToFit="1"/>
    </xf>
    <xf numFmtId="0" fontId="1" fillId="0" borderId="6" xfId="1" applyFont="1" applyBorder="1" applyAlignment="1" applyProtection="1">
      <alignment vertical="top" wrapText="1"/>
    </xf>
    <xf numFmtId="0" fontId="13" fillId="0" borderId="6" xfId="1" applyFont="1" applyBorder="1" applyAlignment="1" applyProtection="1">
      <alignment horizontal="center" vertical="center"/>
    </xf>
    <xf numFmtId="0" fontId="32" fillId="0" borderId="6" xfId="1" applyFont="1" applyBorder="1" applyAlignment="1" applyProtection="1">
      <alignment horizontal="center" vertical="center" wrapText="1"/>
    </xf>
    <xf numFmtId="0" fontId="4" fillId="0" borderId="6" xfId="1" applyFont="1" applyBorder="1" applyAlignment="1" applyProtection="1">
      <alignment horizontal="center" vertical="center" wrapText="1"/>
    </xf>
    <xf numFmtId="1" fontId="14" fillId="0" borderId="0" xfId="1" applyNumberFormat="1" applyFont="1" applyAlignment="1" applyProtection="1">
      <alignment horizontal="center" vertical="top" shrinkToFit="1"/>
    </xf>
    <xf numFmtId="0" fontId="1" fillId="0" borderId="0" xfId="1" applyFont="1" applyAlignment="1" applyProtection="1">
      <alignment vertical="top" wrapText="1"/>
    </xf>
    <xf numFmtId="0" fontId="4" fillId="0" borderId="24" xfId="1" applyFont="1" applyBorder="1" applyAlignment="1" applyProtection="1">
      <alignment vertical="center" wrapText="1"/>
    </xf>
    <xf numFmtId="0" fontId="4" fillId="0" borderId="25" xfId="1" applyFont="1" applyBorder="1" applyAlignment="1" applyProtection="1">
      <alignment vertical="center" wrapText="1"/>
    </xf>
    <xf numFmtId="0" fontId="4" fillId="0" borderId="25" xfId="1" applyFont="1" applyBorder="1" applyAlignment="1" applyProtection="1">
      <alignment horizontal="right" vertical="center" wrapText="1"/>
    </xf>
    <xf numFmtId="0" fontId="4" fillId="0" borderId="26" xfId="1" applyFont="1" applyBorder="1" applyAlignment="1" applyProtection="1">
      <alignment horizontal="right" vertical="center" wrapText="1"/>
    </xf>
    <xf numFmtId="0" fontId="10" fillId="0" borderId="31" xfId="1" applyFont="1" applyBorder="1" applyAlignment="1" applyProtection="1">
      <alignment horizontal="center" vertical="center" wrapText="1"/>
    </xf>
    <xf numFmtId="0" fontId="10" fillId="0" borderId="32" xfId="1" applyFont="1" applyBorder="1" applyAlignment="1" applyProtection="1">
      <alignment horizontal="center" vertical="center" wrapText="1"/>
    </xf>
    <xf numFmtId="0" fontId="10" fillId="0" borderId="33" xfId="1" applyFont="1" applyBorder="1" applyAlignment="1" applyProtection="1">
      <alignment horizontal="center" vertical="center" wrapText="1"/>
    </xf>
    <xf numFmtId="44" fontId="10" fillId="0" borderId="31" xfId="1" applyNumberFormat="1" applyFont="1" applyBorder="1" applyAlignment="1" applyProtection="1">
      <alignment horizontal="center" vertical="center" wrapText="1"/>
    </xf>
    <xf numFmtId="1" fontId="2" fillId="0" borderId="4" xfId="1" applyNumberFormat="1" applyFont="1" applyBorder="1" applyAlignment="1" applyProtection="1">
      <alignment horizontal="left" shrinkToFit="1"/>
    </xf>
    <xf numFmtId="0" fontId="3" fillId="0" borderId="1" xfId="1" applyFont="1" applyBorder="1" applyAlignment="1" applyProtection="1">
      <alignment horizontal="left" wrapText="1"/>
    </xf>
    <xf numFmtId="0" fontId="3" fillId="0" borderId="2" xfId="1" applyFont="1" applyBorder="1" applyAlignment="1" applyProtection="1">
      <alignment horizontal="left" wrapText="1"/>
    </xf>
    <xf numFmtId="0" fontId="10" fillId="0" borderId="0" xfId="1" applyFont="1" applyAlignment="1" applyProtection="1">
      <alignment horizontal="center" vertical="center" wrapText="1"/>
    </xf>
    <xf numFmtId="44" fontId="10" fillId="0" borderId="0" xfId="1" applyNumberFormat="1" applyFont="1" applyAlignment="1" applyProtection="1">
      <alignment horizontal="center" vertical="center" wrapText="1"/>
    </xf>
    <xf numFmtId="44" fontId="10" fillId="0" borderId="3" xfId="1" applyNumberFormat="1" applyFont="1" applyBorder="1" applyAlignment="1" applyProtection="1">
      <alignment horizontal="center" vertical="center" wrapText="1"/>
    </xf>
    <xf numFmtId="164" fontId="19" fillId="0" borderId="4" xfId="1" applyNumberFormat="1" applyFont="1" applyBorder="1" applyAlignment="1" applyProtection="1">
      <alignment horizontal="left" shrinkToFit="1"/>
    </xf>
    <xf numFmtId="0" fontId="34" fillId="0" borderId="4" xfId="1" applyFont="1" applyBorder="1" applyAlignment="1" applyProtection="1">
      <alignment horizontal="left" wrapText="1"/>
    </xf>
    <xf numFmtId="0" fontId="34" fillId="0" borderId="0" xfId="1" applyFont="1" applyAlignment="1" applyProtection="1">
      <alignment horizontal="left" wrapText="1"/>
    </xf>
    <xf numFmtId="0" fontId="2" fillId="0" borderId="0" xfId="1" applyFont="1" applyAlignment="1" applyProtection="1">
      <alignment vertical="center" wrapText="1"/>
    </xf>
    <xf numFmtId="0" fontId="2" fillId="0" borderId="0" xfId="1" applyFont="1" applyAlignment="1" applyProtection="1">
      <alignment horizontal="right" vertical="center" wrapText="1"/>
    </xf>
    <xf numFmtId="44" fontId="2" fillId="0" borderId="0" xfId="1" applyNumberFormat="1" applyFont="1" applyAlignment="1" applyProtection="1">
      <alignment horizontal="left" vertical="center" wrapText="1"/>
    </xf>
    <xf numFmtId="44" fontId="2" fillId="0" borderId="3" xfId="1" applyNumberFormat="1" applyFont="1" applyBorder="1" applyAlignment="1" applyProtection="1">
      <alignment wrapText="1"/>
    </xf>
    <xf numFmtId="0" fontId="13" fillId="0" borderId="4" xfId="1" applyFont="1" applyBorder="1" applyAlignment="1" applyProtection="1">
      <alignment horizontal="left" wrapText="1"/>
    </xf>
    <xf numFmtId="0" fontId="13" fillId="0" borderId="0" xfId="1" applyFont="1" applyAlignment="1" applyProtection="1">
      <alignment horizontal="left" wrapText="1"/>
    </xf>
    <xf numFmtId="0" fontId="13" fillId="0" borderId="5" xfId="1" applyFont="1" applyBorder="1" applyAlignment="1" applyProtection="1">
      <alignment horizontal="left" wrapText="1"/>
    </xf>
    <xf numFmtId="0" fontId="4" fillId="0" borderId="4" xfId="1" quotePrefix="1" applyFont="1" applyBorder="1" applyAlignment="1" applyProtection="1">
      <alignment horizontal="left"/>
    </xf>
    <xf numFmtId="0" fontId="4" fillId="0" borderId="0" xfId="1" quotePrefix="1" applyFont="1" applyAlignment="1" applyProtection="1">
      <alignment horizontal="left"/>
    </xf>
    <xf numFmtId="0" fontId="8" fillId="0" borderId="0" xfId="1" applyFont="1" applyAlignment="1" applyProtection="1">
      <alignment horizontal="left" wrapText="1"/>
    </xf>
    <xf numFmtId="0" fontId="1" fillId="0" borderId="4" xfId="1" applyFont="1" applyBorder="1" applyAlignment="1" applyProtection="1">
      <alignment horizontal="left" vertical="top" wrapText="1"/>
    </xf>
    <xf numFmtId="0" fontId="23" fillId="0" borderId="4" xfId="1" quotePrefix="1" applyFont="1" applyBorder="1" applyAlignment="1" applyProtection="1">
      <alignment horizontal="left" vertical="top" wrapText="1"/>
    </xf>
    <xf numFmtId="0" fontId="23" fillId="0" borderId="0" xfId="1" quotePrefix="1" applyFont="1" applyAlignment="1" applyProtection="1">
      <alignment horizontal="left" vertical="top" wrapText="1"/>
    </xf>
    <xf numFmtId="44" fontId="2" fillId="0" borderId="3" xfId="1" applyNumberFormat="1" applyFont="1" applyBorder="1" applyAlignment="1" applyProtection="1">
      <alignment vertical="top" wrapText="1"/>
    </xf>
    <xf numFmtId="0" fontId="23" fillId="0" borderId="4" xfId="1" quotePrefix="1" applyFont="1" applyBorder="1" applyAlignment="1" applyProtection="1">
      <alignment horizontal="left" vertical="top" wrapText="1"/>
    </xf>
    <xf numFmtId="0" fontId="12" fillId="0" borderId="0" xfId="1" applyFont="1" applyAlignment="1" applyProtection="1">
      <alignment horizontal="left" vertical="top" wrapText="1"/>
    </xf>
    <xf numFmtId="2" fontId="2" fillId="0" borderId="0" xfId="1" applyNumberFormat="1" applyFont="1" applyAlignment="1" applyProtection="1">
      <alignment horizontal="right" vertical="center" wrapText="1"/>
    </xf>
    <xf numFmtId="0" fontId="12" fillId="0" borderId="4" xfId="1" quotePrefix="1" applyFont="1" applyBorder="1" applyAlignment="1" applyProtection="1">
      <alignment horizontal="left" vertical="top" wrapText="1"/>
    </xf>
    <xf numFmtId="0" fontId="2" fillId="0" borderId="27" xfId="1" applyFont="1" applyBorder="1" applyAlignment="1" applyProtection="1">
      <alignment vertical="center" wrapText="1"/>
    </xf>
    <xf numFmtId="2" fontId="2" fillId="0" borderId="24" xfId="1" applyNumberFormat="1" applyFont="1" applyBorder="1" applyAlignment="1" applyProtection="1">
      <alignment horizontal="right" vertical="center" wrapText="1"/>
    </xf>
    <xf numFmtId="44" fontId="2" fillId="0" borderId="26" xfId="1" applyNumberFormat="1" applyFont="1" applyBorder="1" applyAlignment="1" applyProtection="1">
      <alignment vertical="center" wrapText="1"/>
    </xf>
    <xf numFmtId="0" fontId="8" fillId="0" borderId="4" xfId="1" applyFont="1" applyBorder="1" applyAlignment="1" applyProtection="1">
      <alignment horizontal="left" wrapText="1"/>
    </xf>
    <xf numFmtId="0" fontId="8" fillId="0" borderId="0" xfId="1" applyFont="1" applyAlignment="1" applyProtection="1">
      <alignment horizontal="left" wrapText="1"/>
    </xf>
    <xf numFmtId="0" fontId="8" fillId="0" borderId="5" xfId="1" applyFont="1" applyBorder="1" applyAlignment="1" applyProtection="1">
      <alignment horizontal="left" wrapText="1"/>
    </xf>
    <xf numFmtId="1" fontId="2" fillId="0" borderId="24" xfId="1" applyNumberFormat="1" applyFont="1" applyBorder="1" applyAlignment="1" applyProtection="1">
      <alignment horizontal="right" vertical="center" wrapText="1"/>
    </xf>
    <xf numFmtId="44" fontId="2" fillId="0" borderId="27" xfId="1" applyNumberFormat="1" applyFont="1" applyBorder="1" applyAlignment="1" applyProtection="1">
      <alignment horizontal="left" vertical="center" wrapText="1"/>
    </xf>
    <xf numFmtId="0" fontId="12" fillId="0" borderId="34" xfId="1" quotePrefix="1" applyFont="1" applyBorder="1" applyAlignment="1" applyProtection="1">
      <alignment horizontal="left" vertical="top" wrapText="1"/>
    </xf>
    <xf numFmtId="0" fontId="12" fillId="0" borderId="6" xfId="1" applyFont="1" applyBorder="1" applyAlignment="1" applyProtection="1">
      <alignment horizontal="left" vertical="top" wrapText="1"/>
    </xf>
    <xf numFmtId="0" fontId="2" fillId="0" borderId="6" xfId="1" applyFont="1" applyBorder="1" applyAlignment="1" applyProtection="1">
      <alignment vertical="center" wrapText="1"/>
    </xf>
    <xf numFmtId="2" fontId="2" fillId="0" borderId="6" xfId="1" applyNumberFormat="1" applyFont="1" applyBorder="1" applyAlignment="1" applyProtection="1">
      <alignment horizontal="right" vertical="center" wrapText="1"/>
    </xf>
    <xf numFmtId="44" fontId="2" fillId="0" borderId="6" xfId="1" applyNumberFormat="1" applyFont="1" applyBorder="1" applyAlignment="1" applyProtection="1">
      <alignment horizontal="left" vertical="center" wrapText="1"/>
    </xf>
    <xf numFmtId="44" fontId="2" fillId="0" borderId="27" xfId="1" applyNumberFormat="1" applyFont="1" applyBorder="1" applyAlignment="1" applyProtection="1">
      <alignment vertical="center" wrapText="1"/>
    </xf>
    <xf numFmtId="0" fontId="1" fillId="0" borderId="4" xfId="1" applyFont="1" applyBorder="1" applyAlignment="1" applyProtection="1">
      <alignment horizontal="left" vertical="center" wrapText="1"/>
    </xf>
    <xf numFmtId="0" fontId="11" fillId="0" borderId="13" xfId="1" applyFont="1" applyBorder="1" applyAlignment="1" applyProtection="1">
      <alignment vertical="center"/>
    </xf>
    <xf numFmtId="0" fontId="11" fillId="0" borderId="6" xfId="1" applyFont="1" applyBorder="1" applyAlignment="1" applyProtection="1">
      <alignment vertical="center"/>
    </xf>
    <xf numFmtId="44" fontId="11" fillId="0" borderId="6" xfId="1" applyNumberFormat="1" applyFont="1" applyBorder="1" applyAlignment="1" applyProtection="1">
      <alignment horizontal="center" vertical="center"/>
    </xf>
    <xf numFmtId="44" fontId="11" fillId="0" borderId="14" xfId="1" applyNumberFormat="1" applyFont="1" applyBorder="1" applyAlignment="1" applyProtection="1">
      <alignment horizontal="center" vertical="center"/>
    </xf>
    <xf numFmtId="0" fontId="35" fillId="0" borderId="34" xfId="1" applyFont="1" applyBorder="1" applyAlignment="1" applyProtection="1">
      <alignment horizontal="center" wrapText="1"/>
    </xf>
    <xf numFmtId="0" fontId="35" fillId="0" borderId="6" xfId="1" applyFont="1" applyBorder="1" applyAlignment="1" applyProtection="1">
      <alignment horizontal="center" wrapText="1"/>
    </xf>
    <xf numFmtId="0" fontId="35" fillId="0" borderId="35" xfId="1" applyFont="1" applyBorder="1" applyAlignment="1" applyProtection="1">
      <alignment horizontal="center" wrapText="1"/>
    </xf>
    <xf numFmtId="44" fontId="2" fillId="0" borderId="36" xfId="1" applyNumberFormat="1" applyFont="1" applyBorder="1" applyAlignment="1" applyProtection="1">
      <alignment wrapText="1"/>
    </xf>
    <xf numFmtId="165" fontId="11" fillId="0" borderId="6" xfId="1" applyNumberFormat="1" applyFont="1" applyBorder="1" applyAlignment="1" applyProtection="1">
      <alignment horizontal="center" vertical="center"/>
    </xf>
    <xf numFmtId="165" fontId="11" fillId="0" borderId="14" xfId="1" applyNumberFormat="1" applyFont="1" applyBorder="1" applyAlignment="1" applyProtection="1">
      <alignment horizontal="center" vertical="center"/>
    </xf>
    <xf numFmtId="1" fontId="2" fillId="0" borderId="37" xfId="1" applyNumberFormat="1" applyFont="1" applyBorder="1" applyAlignment="1" applyProtection="1">
      <alignment horizontal="left" vertical="center" shrinkToFit="1"/>
    </xf>
    <xf numFmtId="0" fontId="18" fillId="0" borderId="24" xfId="1" applyFont="1" applyBorder="1" applyAlignment="1" applyProtection="1">
      <alignment horizontal="left" vertical="center"/>
    </xf>
    <xf numFmtId="0" fontId="3" fillId="0" borderId="25" xfId="1" applyFont="1" applyBorder="1" applyAlignment="1" applyProtection="1">
      <alignment horizontal="left" vertical="center" wrapText="1"/>
    </xf>
    <xf numFmtId="0" fontId="15" fillId="0" borderId="25" xfId="1" applyFont="1" applyBorder="1" applyAlignment="1" applyProtection="1">
      <alignment vertical="center" wrapText="1"/>
    </xf>
    <xf numFmtId="0" fontId="15" fillId="0" borderId="25" xfId="1" applyFont="1" applyBorder="1" applyAlignment="1" applyProtection="1">
      <alignment horizontal="right" vertical="center" wrapText="1"/>
    </xf>
    <xf numFmtId="44" fontId="21" fillId="0" borderId="25" xfId="1" applyNumberFormat="1" applyFont="1" applyBorder="1" applyAlignment="1" applyProtection="1">
      <alignment vertical="center" wrapText="1"/>
    </xf>
    <xf numFmtId="44" fontId="21" fillId="0" borderId="26" xfId="1" applyNumberFormat="1" applyFont="1" applyBorder="1" applyAlignment="1" applyProtection="1">
      <alignment vertical="center" wrapText="1"/>
    </xf>
    <xf numFmtId="0" fontId="3" fillId="0" borderId="0" xfId="1" applyFont="1" applyAlignment="1" applyProtection="1">
      <alignment horizontal="center"/>
    </xf>
    <xf numFmtId="0" fontId="9" fillId="0" borderId="0" xfId="1" applyFont="1" applyAlignment="1" applyProtection="1">
      <alignment horizontal="center" vertical="top"/>
    </xf>
    <xf numFmtId="0" fontId="9" fillId="0" borderId="0" xfId="1" applyFont="1" applyAlignment="1" applyProtection="1">
      <alignment horizontal="center" vertical="top"/>
    </xf>
    <xf numFmtId="0" fontId="7" fillId="0" borderId="0" xfId="1" applyFont="1" applyAlignment="1" applyProtection="1">
      <alignment horizontal="left" vertical="center"/>
    </xf>
    <xf numFmtId="0" fontId="11" fillId="0" borderId="0" xfId="1" applyFont="1" applyAlignment="1" applyProtection="1">
      <alignment horizontal="left" vertical="center"/>
    </xf>
    <xf numFmtId="44" fontId="9" fillId="0" borderId="0" xfId="1" applyNumberFormat="1" applyFont="1" applyAlignment="1" applyProtection="1">
      <alignment horizontal="center" vertical="top"/>
    </xf>
    <xf numFmtId="0" fontId="4" fillId="0" borderId="0" xfId="1" applyFont="1" applyAlignment="1" applyProtection="1">
      <alignment vertical="center"/>
    </xf>
    <xf numFmtId="0" fontId="4" fillId="0" borderId="0" xfId="1" applyFont="1" applyAlignment="1" applyProtection="1">
      <alignment vertical="center" wrapText="1"/>
    </xf>
    <xf numFmtId="0" fontId="3" fillId="0" borderId="0" xfId="1" applyFont="1" applyAlignment="1" applyProtection="1">
      <alignment horizontal="center" vertical="top"/>
    </xf>
    <xf numFmtId="0" fontId="4" fillId="0" borderId="0" xfId="1" applyFont="1" applyAlignment="1" applyProtection="1">
      <alignment horizontal="left" vertical="center" wrapText="1"/>
    </xf>
    <xf numFmtId="0" fontId="20" fillId="0" borderId="16" xfId="1" applyFont="1" applyBorder="1" applyAlignment="1" applyProtection="1">
      <alignment horizontal="center" vertical="center"/>
    </xf>
    <xf numFmtId="0" fontId="20" fillId="0" borderId="17" xfId="1" applyFont="1" applyBorder="1" applyAlignment="1" applyProtection="1">
      <alignment horizontal="center" vertical="center"/>
    </xf>
    <xf numFmtId="0" fontId="20" fillId="0" borderId="18" xfId="1" applyFont="1" applyBorder="1" applyAlignment="1" applyProtection="1">
      <alignment horizontal="center" vertical="center"/>
    </xf>
    <xf numFmtId="0" fontId="1" fillId="0" borderId="19" xfId="1" applyFont="1" applyBorder="1" applyAlignment="1" applyProtection="1">
      <alignment horizontal="left" vertical="top"/>
    </xf>
    <xf numFmtId="0" fontId="2" fillId="0" borderId="0" xfId="1" applyFont="1" applyAlignment="1" applyProtection="1">
      <alignment vertical="center"/>
    </xf>
    <xf numFmtId="44" fontId="2" fillId="0" borderId="0" xfId="1" applyNumberFormat="1" applyFont="1" applyAlignment="1" applyProtection="1">
      <alignment horizontal="left" vertical="center"/>
    </xf>
    <xf numFmtId="0" fontId="1" fillId="0" borderId="20" xfId="1" applyFont="1" applyBorder="1" applyAlignment="1" applyProtection="1">
      <alignment horizontal="left" vertical="top"/>
    </xf>
    <xf numFmtId="0" fontId="11" fillId="0" borderId="19" xfId="1" applyFont="1" applyBorder="1" applyAlignment="1" applyProtection="1">
      <alignment horizontal="left" vertical="top"/>
    </xf>
    <xf numFmtId="0" fontId="2" fillId="0" borderId="0" xfId="1" applyFont="1" applyAlignment="1" applyProtection="1">
      <alignment horizontal="right" vertical="center"/>
    </xf>
    <xf numFmtId="44" fontId="1" fillId="0" borderId="0" xfId="1" applyNumberFormat="1" applyFont="1" applyAlignment="1" applyProtection="1">
      <alignment horizontal="center" vertical="top"/>
    </xf>
    <xf numFmtId="44" fontId="1" fillId="0" borderId="20" xfId="1" applyNumberFormat="1" applyFont="1" applyBorder="1" applyAlignment="1" applyProtection="1">
      <alignment horizontal="center" vertical="top"/>
    </xf>
    <xf numFmtId="0" fontId="11" fillId="0" borderId="21" xfId="1" applyFont="1" applyBorder="1" applyAlignment="1" applyProtection="1">
      <alignment horizontal="left" vertical="top"/>
    </xf>
    <xf numFmtId="0" fontId="1" fillId="0" borderId="22" xfId="1" applyFont="1" applyBorder="1" applyAlignment="1" applyProtection="1">
      <alignment horizontal="left" vertical="top"/>
    </xf>
    <xf numFmtId="0" fontId="2" fillId="0" borderId="22" xfId="1" applyFont="1" applyBorder="1" applyAlignment="1" applyProtection="1">
      <alignment vertical="center"/>
    </xf>
    <xf numFmtId="0" fontId="2" fillId="0" borderId="22" xfId="1" applyFont="1" applyBorder="1" applyAlignment="1" applyProtection="1">
      <alignment horizontal="right" vertical="center"/>
    </xf>
    <xf numFmtId="44" fontId="1" fillId="0" borderId="22" xfId="1" applyNumberFormat="1" applyFont="1" applyBorder="1" applyAlignment="1" applyProtection="1">
      <alignment horizontal="center" vertical="top"/>
    </xf>
    <xf numFmtId="44" fontId="1" fillId="0" borderId="23" xfId="1" applyNumberFormat="1" applyFont="1" applyBorder="1" applyAlignment="1" applyProtection="1">
      <alignment horizontal="center" vertical="top"/>
    </xf>
    <xf numFmtId="44" fontId="2" fillId="0" borderId="0" xfId="1" applyNumberFormat="1" applyFont="1" applyAlignment="1" applyProtection="1">
      <alignment horizontal="left" vertical="top"/>
    </xf>
  </cellXfs>
  <cellStyles count="2">
    <cellStyle name="Normal" xfId="0" builtinId="0"/>
    <cellStyle name="Normal 2" xfId="1" xr:uid="{4DE822E3-DC19-43B0-8FC7-DAAFD6BFC2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3093A43E-A0E7-4BB9-9863-80521C73181C}"/>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4F612E02-7A4B-4BE8-8B52-C9A23B654E8D}"/>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A6EB7742-C49D-4703-96A7-8249D6EC3485}"/>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FCE911AA-CB57-479C-908B-6308A91A97D1}"/>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044E399F-6EAA-4890-8662-8C748B357D60}"/>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499FD637-8E28-4EA4-9696-80131B12C4BD}"/>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868BBE72-22D4-4467-A75F-9021CAFF5E9D}"/>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DE84C070-7598-46F1-9A33-7E7602DF1D18}"/>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F7661B9B-55FC-40B8-8A3B-A7FF86E27214}"/>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4836CBD6-ABF0-415C-B60E-A78D9653BA5D}"/>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43D97F86-0B7E-43BC-BC8A-8B9F0BA50B63}"/>
            </a:ext>
          </a:extLst>
        </xdr:cNvPr>
        <xdr:cNvSpPr txBox="1"/>
      </xdr:nvSpPr>
      <xdr:spPr>
        <a:xfrm>
          <a:off x="3469861" y="4496863"/>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E969266B-366E-4A4E-906A-D15C5E7D8136}"/>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BAAA020F-362C-4202-B045-D3021E8A6E79}"/>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09779982-0B97-4207-9A0B-AEFBF137223F}"/>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8</xdr:row>
      <xdr:rowOff>5043</xdr:rowOff>
    </xdr:from>
    <xdr:to>
      <xdr:col>2</xdr:col>
      <xdr:colOff>360000</xdr:colOff>
      <xdr:row>9</xdr:row>
      <xdr:rowOff>10319</xdr:rowOff>
    </xdr:to>
    <xdr:sp macro="" textlink="">
      <xdr:nvSpPr>
        <xdr:cNvPr id="16" name="ZoneTexte 15">
          <a:extLst>
            <a:ext uri="{FF2B5EF4-FFF2-40B4-BE49-F238E27FC236}">
              <a16:creationId xmlns:a16="http://schemas.microsoft.com/office/drawing/2014/main" id="{5572C1BB-AA2A-4873-8F96-BB3E65E4F6B7}"/>
            </a:ext>
          </a:extLst>
        </xdr:cNvPr>
        <xdr:cNvSpPr txBox="1"/>
      </xdr:nvSpPr>
      <xdr:spPr>
        <a:xfrm>
          <a:off x="523875" y="412936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1</a:t>
          </a:r>
        </a:p>
      </xdr:txBody>
    </xdr:sp>
    <xdr:clientData/>
  </xdr:twoCellAnchor>
  <xdr:twoCellAnchor>
    <xdr:from>
      <xdr:col>2</xdr:col>
      <xdr:colOff>365928</xdr:colOff>
      <xdr:row>8</xdr:row>
      <xdr:rowOff>0</xdr:rowOff>
    </xdr:from>
    <xdr:to>
      <xdr:col>2</xdr:col>
      <xdr:colOff>2979142</xdr:colOff>
      <xdr:row>9</xdr:row>
      <xdr:rowOff>12618</xdr:rowOff>
    </xdr:to>
    <xdr:sp macro="" textlink="">
      <xdr:nvSpPr>
        <xdr:cNvPr id="17" name="ZoneTexte 16">
          <a:extLst>
            <a:ext uri="{FF2B5EF4-FFF2-40B4-BE49-F238E27FC236}">
              <a16:creationId xmlns:a16="http://schemas.microsoft.com/office/drawing/2014/main" id="{221B63EC-0941-4F73-8861-8821CA0EE3E6}"/>
            </a:ext>
          </a:extLst>
        </xdr:cNvPr>
        <xdr:cNvSpPr txBox="1"/>
      </xdr:nvSpPr>
      <xdr:spPr>
        <a:xfrm>
          <a:off x="889803" y="412432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DEMOLITION</a:t>
          </a:r>
          <a:r>
            <a:rPr lang="fr-FR" sz="1000" b="1" baseline="0">
              <a:latin typeface="Century Gothic" panose="020B0502020202020204" pitchFamily="34" charset="0"/>
            </a:rPr>
            <a:t> / GROS-OEUVRE</a:t>
          </a:r>
          <a:endParaRPr lang="fr-FR" sz="1000" b="1">
            <a:latin typeface="Century Gothic" panose="020B0502020202020204" pitchFamily="34" charset="0"/>
          </a:endParaRPr>
        </a:p>
      </xdr:txBody>
    </xdr:sp>
    <xdr:clientData/>
  </xdr:twoCellAnchor>
  <xdr:twoCellAnchor>
    <xdr:from>
      <xdr:col>2</xdr:col>
      <xdr:colOff>0</xdr:colOff>
      <xdr:row>9</xdr:row>
      <xdr:rowOff>5043</xdr:rowOff>
    </xdr:from>
    <xdr:to>
      <xdr:col>2</xdr:col>
      <xdr:colOff>360000</xdr:colOff>
      <xdr:row>10</xdr:row>
      <xdr:rowOff>10319</xdr:rowOff>
    </xdr:to>
    <xdr:sp macro="" textlink="">
      <xdr:nvSpPr>
        <xdr:cNvPr id="18" name="ZoneTexte 17">
          <a:extLst>
            <a:ext uri="{FF2B5EF4-FFF2-40B4-BE49-F238E27FC236}">
              <a16:creationId xmlns:a16="http://schemas.microsoft.com/office/drawing/2014/main" id="{4B36D17C-E436-4A72-89AD-DD455B8DACA2}"/>
            </a:ext>
          </a:extLst>
        </xdr:cNvPr>
        <xdr:cNvSpPr txBox="1"/>
      </xdr:nvSpPr>
      <xdr:spPr>
        <a:xfrm>
          <a:off x="523875" y="448179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2</a:t>
          </a:r>
        </a:p>
      </xdr:txBody>
    </xdr:sp>
    <xdr:clientData/>
  </xdr:twoCellAnchor>
  <xdr:twoCellAnchor>
    <xdr:from>
      <xdr:col>2</xdr:col>
      <xdr:colOff>365928</xdr:colOff>
      <xdr:row>9</xdr:row>
      <xdr:rowOff>0</xdr:rowOff>
    </xdr:from>
    <xdr:to>
      <xdr:col>2</xdr:col>
      <xdr:colOff>2979142</xdr:colOff>
      <xdr:row>10</xdr:row>
      <xdr:rowOff>12618</xdr:rowOff>
    </xdr:to>
    <xdr:sp macro="" textlink="">
      <xdr:nvSpPr>
        <xdr:cNvPr id="19" name="ZoneTexte 18">
          <a:extLst>
            <a:ext uri="{FF2B5EF4-FFF2-40B4-BE49-F238E27FC236}">
              <a16:creationId xmlns:a16="http://schemas.microsoft.com/office/drawing/2014/main" id="{4B6C1FBB-9828-433F-A9F0-F00AF3B5B9DA}"/>
            </a:ext>
          </a:extLst>
        </xdr:cNvPr>
        <xdr:cNvSpPr txBox="1"/>
      </xdr:nvSpPr>
      <xdr:spPr>
        <a:xfrm>
          <a:off x="889803" y="447675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CLOISONS MOBILES</a:t>
          </a:r>
        </a:p>
      </xdr:txBody>
    </xdr:sp>
    <xdr:clientData/>
  </xdr:twoCellAnchor>
  <xdr:twoCellAnchor>
    <xdr:from>
      <xdr:col>2</xdr:col>
      <xdr:colOff>0</xdr:colOff>
      <xdr:row>10</xdr:row>
      <xdr:rowOff>5043</xdr:rowOff>
    </xdr:from>
    <xdr:to>
      <xdr:col>2</xdr:col>
      <xdr:colOff>360000</xdr:colOff>
      <xdr:row>11</xdr:row>
      <xdr:rowOff>10319</xdr:rowOff>
    </xdr:to>
    <xdr:sp macro="" textlink="">
      <xdr:nvSpPr>
        <xdr:cNvPr id="20" name="ZoneTexte 19">
          <a:extLst>
            <a:ext uri="{FF2B5EF4-FFF2-40B4-BE49-F238E27FC236}">
              <a16:creationId xmlns:a16="http://schemas.microsoft.com/office/drawing/2014/main" id="{42D3C315-8E36-4329-9195-1E98B6B78030}"/>
            </a:ext>
          </a:extLst>
        </xdr:cNvPr>
        <xdr:cNvSpPr txBox="1"/>
      </xdr:nvSpPr>
      <xdr:spPr>
        <a:xfrm>
          <a:off x="523875" y="483421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3</a:t>
          </a:r>
        </a:p>
      </xdr:txBody>
    </xdr:sp>
    <xdr:clientData/>
  </xdr:twoCellAnchor>
  <xdr:twoCellAnchor>
    <xdr:from>
      <xdr:col>2</xdr:col>
      <xdr:colOff>365928</xdr:colOff>
      <xdr:row>10</xdr:row>
      <xdr:rowOff>0</xdr:rowOff>
    </xdr:from>
    <xdr:to>
      <xdr:col>2</xdr:col>
      <xdr:colOff>2979142</xdr:colOff>
      <xdr:row>11</xdr:row>
      <xdr:rowOff>12618</xdr:rowOff>
    </xdr:to>
    <xdr:sp macro="" textlink="">
      <xdr:nvSpPr>
        <xdr:cNvPr id="21" name="ZoneTexte 20">
          <a:extLst>
            <a:ext uri="{FF2B5EF4-FFF2-40B4-BE49-F238E27FC236}">
              <a16:creationId xmlns:a16="http://schemas.microsoft.com/office/drawing/2014/main" id="{E6E00E0B-3EC4-484D-9F38-CB90FC8197C2}"/>
            </a:ext>
          </a:extLst>
        </xdr:cNvPr>
        <xdr:cNvSpPr txBox="1"/>
      </xdr:nvSpPr>
      <xdr:spPr>
        <a:xfrm>
          <a:off x="889803" y="4829175"/>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PLÂTRERIE / FAUX-PLAFONDS</a:t>
          </a:r>
        </a:p>
      </xdr:txBody>
    </xdr:sp>
    <xdr:clientData/>
  </xdr:twoCellAnchor>
  <xdr:twoCellAnchor>
    <xdr:from>
      <xdr:col>2</xdr:col>
      <xdr:colOff>0</xdr:colOff>
      <xdr:row>11</xdr:row>
      <xdr:rowOff>5043</xdr:rowOff>
    </xdr:from>
    <xdr:to>
      <xdr:col>2</xdr:col>
      <xdr:colOff>360000</xdr:colOff>
      <xdr:row>12</xdr:row>
      <xdr:rowOff>10319</xdr:rowOff>
    </xdr:to>
    <xdr:sp macro="" textlink="">
      <xdr:nvSpPr>
        <xdr:cNvPr id="22" name="ZoneTexte 21">
          <a:extLst>
            <a:ext uri="{FF2B5EF4-FFF2-40B4-BE49-F238E27FC236}">
              <a16:creationId xmlns:a16="http://schemas.microsoft.com/office/drawing/2014/main" id="{C373CA1B-94AF-494D-9652-EC0B172988FA}"/>
            </a:ext>
          </a:extLst>
        </xdr:cNvPr>
        <xdr:cNvSpPr txBox="1"/>
      </xdr:nvSpPr>
      <xdr:spPr>
        <a:xfrm>
          <a:off x="523875" y="5186643"/>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4</a:t>
          </a:r>
        </a:p>
      </xdr:txBody>
    </xdr:sp>
    <xdr:clientData/>
  </xdr:twoCellAnchor>
  <xdr:twoCellAnchor>
    <xdr:from>
      <xdr:col>2</xdr:col>
      <xdr:colOff>365928</xdr:colOff>
      <xdr:row>11</xdr:row>
      <xdr:rowOff>0</xdr:rowOff>
    </xdr:from>
    <xdr:to>
      <xdr:col>2</xdr:col>
      <xdr:colOff>2979142</xdr:colOff>
      <xdr:row>12</xdr:row>
      <xdr:rowOff>12618</xdr:rowOff>
    </xdr:to>
    <xdr:sp macro="" textlink="">
      <xdr:nvSpPr>
        <xdr:cNvPr id="23" name="ZoneTexte 22">
          <a:extLst>
            <a:ext uri="{FF2B5EF4-FFF2-40B4-BE49-F238E27FC236}">
              <a16:creationId xmlns:a16="http://schemas.microsoft.com/office/drawing/2014/main" id="{FD2CC992-6106-4849-9CDA-BE266A6BD5CE}"/>
            </a:ext>
          </a:extLst>
        </xdr:cNvPr>
        <xdr:cNvSpPr txBox="1"/>
      </xdr:nvSpPr>
      <xdr:spPr>
        <a:xfrm>
          <a:off x="889803" y="5181600"/>
          <a:ext cx="2613214"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ELECTRICITE</a:t>
          </a:r>
        </a:p>
      </xdr:txBody>
    </xdr:sp>
    <xdr:clientData/>
  </xdr:twoCellAnchor>
  <xdr:twoCellAnchor>
    <xdr:from>
      <xdr:col>2</xdr:col>
      <xdr:colOff>2945986</xdr:colOff>
      <xdr:row>8</xdr:row>
      <xdr:rowOff>20113</xdr:rowOff>
    </xdr:from>
    <xdr:to>
      <xdr:col>2</xdr:col>
      <xdr:colOff>3305986</xdr:colOff>
      <xdr:row>9</xdr:row>
      <xdr:rowOff>25389</xdr:rowOff>
    </xdr:to>
    <xdr:sp macro="" textlink="">
      <xdr:nvSpPr>
        <xdr:cNvPr id="24" name="ZoneTexte 23">
          <a:extLst>
            <a:ext uri="{FF2B5EF4-FFF2-40B4-BE49-F238E27FC236}">
              <a16:creationId xmlns:a16="http://schemas.microsoft.com/office/drawing/2014/main" id="{231C513B-A0C5-4898-AC9C-A43062123DDC}"/>
            </a:ext>
          </a:extLst>
        </xdr:cNvPr>
        <xdr:cNvSpPr txBox="1"/>
      </xdr:nvSpPr>
      <xdr:spPr>
        <a:xfrm>
          <a:off x="3469861" y="414443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5</a:t>
          </a:r>
        </a:p>
      </xdr:txBody>
    </xdr:sp>
    <xdr:clientData/>
  </xdr:twoCellAnchor>
  <xdr:twoCellAnchor>
    <xdr:from>
      <xdr:col>2</xdr:col>
      <xdr:colOff>3311914</xdr:colOff>
      <xdr:row>8</xdr:row>
      <xdr:rowOff>15070</xdr:rowOff>
    </xdr:from>
    <xdr:to>
      <xdr:col>6</xdr:col>
      <xdr:colOff>344599</xdr:colOff>
      <xdr:row>9</xdr:row>
      <xdr:rowOff>27688</xdr:rowOff>
    </xdr:to>
    <xdr:sp macro="" textlink="">
      <xdr:nvSpPr>
        <xdr:cNvPr id="25" name="ZoneTexte 24">
          <a:extLst>
            <a:ext uri="{FF2B5EF4-FFF2-40B4-BE49-F238E27FC236}">
              <a16:creationId xmlns:a16="http://schemas.microsoft.com/office/drawing/2014/main" id="{CBDA3996-E303-4650-8A48-F9940F5473F0}"/>
            </a:ext>
          </a:extLst>
        </xdr:cNvPr>
        <xdr:cNvSpPr txBox="1"/>
      </xdr:nvSpPr>
      <xdr:spPr>
        <a:xfrm>
          <a:off x="3835789" y="413939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MENUISERIES INTERIEURES BOIS</a:t>
          </a:r>
        </a:p>
      </xdr:txBody>
    </xdr:sp>
    <xdr:clientData/>
  </xdr:twoCellAnchor>
  <xdr:twoCellAnchor>
    <xdr:from>
      <xdr:col>2</xdr:col>
      <xdr:colOff>2945986</xdr:colOff>
      <xdr:row>9</xdr:row>
      <xdr:rowOff>20113</xdr:rowOff>
    </xdr:from>
    <xdr:to>
      <xdr:col>2</xdr:col>
      <xdr:colOff>3305986</xdr:colOff>
      <xdr:row>10</xdr:row>
      <xdr:rowOff>25389</xdr:rowOff>
    </xdr:to>
    <xdr:sp macro="" textlink="">
      <xdr:nvSpPr>
        <xdr:cNvPr id="26" name="ZoneTexte 25">
          <a:extLst>
            <a:ext uri="{FF2B5EF4-FFF2-40B4-BE49-F238E27FC236}">
              <a16:creationId xmlns:a16="http://schemas.microsoft.com/office/drawing/2014/main" id="{0336CDE1-0CA2-4274-949C-DA8D098E68A5}"/>
            </a:ext>
          </a:extLst>
        </xdr:cNvPr>
        <xdr:cNvSpPr txBox="1"/>
      </xdr:nvSpPr>
      <xdr:spPr>
        <a:xfrm>
          <a:off x="3469861" y="4496863"/>
          <a:ext cx="360000" cy="357701"/>
        </a:xfrm>
        <a:prstGeom prst="rect">
          <a:avLst/>
        </a:prstGeom>
        <a:solidFill>
          <a:schemeClr val="bg1">
            <a:lumMod val="85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6</a:t>
          </a:r>
        </a:p>
      </xdr:txBody>
    </xdr:sp>
    <xdr:clientData/>
  </xdr:twoCellAnchor>
  <xdr:twoCellAnchor>
    <xdr:from>
      <xdr:col>2</xdr:col>
      <xdr:colOff>3311914</xdr:colOff>
      <xdr:row>9</xdr:row>
      <xdr:rowOff>15070</xdr:rowOff>
    </xdr:from>
    <xdr:to>
      <xdr:col>6</xdr:col>
      <xdr:colOff>344599</xdr:colOff>
      <xdr:row>10</xdr:row>
      <xdr:rowOff>27688</xdr:rowOff>
    </xdr:to>
    <xdr:sp macro="" textlink="">
      <xdr:nvSpPr>
        <xdr:cNvPr id="27" name="ZoneTexte 26">
          <a:extLst>
            <a:ext uri="{FF2B5EF4-FFF2-40B4-BE49-F238E27FC236}">
              <a16:creationId xmlns:a16="http://schemas.microsoft.com/office/drawing/2014/main" id="{228250F5-58DB-461E-BB02-866FB7376FBF}"/>
            </a:ext>
          </a:extLst>
        </xdr:cNvPr>
        <xdr:cNvSpPr txBox="1"/>
      </xdr:nvSpPr>
      <xdr:spPr>
        <a:xfrm>
          <a:off x="3835789" y="4491820"/>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SOLS SOUPLES</a:t>
          </a:r>
        </a:p>
      </xdr:txBody>
    </xdr:sp>
    <xdr:clientData/>
  </xdr:twoCellAnchor>
  <xdr:twoCellAnchor>
    <xdr:from>
      <xdr:col>2</xdr:col>
      <xdr:colOff>2945986</xdr:colOff>
      <xdr:row>10</xdr:row>
      <xdr:rowOff>20113</xdr:rowOff>
    </xdr:from>
    <xdr:to>
      <xdr:col>2</xdr:col>
      <xdr:colOff>3305986</xdr:colOff>
      <xdr:row>11</xdr:row>
      <xdr:rowOff>25389</xdr:rowOff>
    </xdr:to>
    <xdr:sp macro="" textlink="">
      <xdr:nvSpPr>
        <xdr:cNvPr id="28" name="ZoneTexte 27">
          <a:extLst>
            <a:ext uri="{FF2B5EF4-FFF2-40B4-BE49-F238E27FC236}">
              <a16:creationId xmlns:a16="http://schemas.microsoft.com/office/drawing/2014/main" id="{0E9CC7A7-3104-433D-AFF6-08E6573368B0}"/>
            </a:ext>
          </a:extLst>
        </xdr:cNvPr>
        <xdr:cNvSpPr txBox="1"/>
      </xdr:nvSpPr>
      <xdr:spPr>
        <a:xfrm>
          <a:off x="3469861" y="4849288"/>
          <a:ext cx="360000" cy="357701"/>
        </a:xfrm>
        <a:prstGeom prst="rect">
          <a:avLst/>
        </a:prstGeom>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fr-FR" sz="1100" b="1">
              <a:latin typeface="Century Gothic" panose="020B0502020202020204" pitchFamily="34" charset="0"/>
            </a:rPr>
            <a:t>7</a:t>
          </a:r>
        </a:p>
      </xdr:txBody>
    </xdr:sp>
    <xdr:clientData/>
  </xdr:twoCellAnchor>
  <xdr:twoCellAnchor>
    <xdr:from>
      <xdr:col>2</xdr:col>
      <xdr:colOff>3311914</xdr:colOff>
      <xdr:row>10</xdr:row>
      <xdr:rowOff>15070</xdr:rowOff>
    </xdr:from>
    <xdr:to>
      <xdr:col>6</xdr:col>
      <xdr:colOff>344599</xdr:colOff>
      <xdr:row>11</xdr:row>
      <xdr:rowOff>27688</xdr:rowOff>
    </xdr:to>
    <xdr:sp macro="" textlink="">
      <xdr:nvSpPr>
        <xdr:cNvPr id="29" name="ZoneTexte 28">
          <a:extLst>
            <a:ext uri="{FF2B5EF4-FFF2-40B4-BE49-F238E27FC236}">
              <a16:creationId xmlns:a16="http://schemas.microsoft.com/office/drawing/2014/main" id="{6F1267BE-09E3-4481-B4E3-299A0775940B}"/>
            </a:ext>
          </a:extLst>
        </xdr:cNvPr>
        <xdr:cNvSpPr txBox="1"/>
      </xdr:nvSpPr>
      <xdr:spPr>
        <a:xfrm>
          <a:off x="3835789" y="4844245"/>
          <a:ext cx="2614335" cy="36504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l"/>
          <a:r>
            <a:rPr lang="fr-FR" sz="1000" b="1">
              <a:latin typeface="Century Gothic" panose="020B0502020202020204" pitchFamily="34" charset="0"/>
            </a:rPr>
            <a:t>PEINTURE</a:t>
          </a:r>
          <a:r>
            <a:rPr lang="fr-FR" sz="1000" b="1" baseline="0">
              <a:latin typeface="Century Gothic" panose="020B0502020202020204" pitchFamily="34" charset="0"/>
            </a:rPr>
            <a:t> / NETTOYAGE</a:t>
          </a:r>
          <a:endParaRPr lang="fr-FR" sz="1000" b="1">
            <a:latin typeface="Century Gothic" panose="020B0502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7EEF9-0327-4770-918C-0C15615EF017}">
  <dimension ref="A1:G19"/>
  <sheetViews>
    <sheetView showGridLines="0" view="pageLayout" topLeftCell="A2" zoomScale="85" zoomScaleNormal="70" zoomScalePageLayoutView="85" workbookViewId="0">
      <selection activeCell="D102" activeCellId="13" sqref="F32 F39 F43 F51 F55 F65 F70 F76 B94:G94 B95:G95 C97:G97 C98:G98 D100:G100 D102:G102"/>
    </sheetView>
  </sheetViews>
  <sheetFormatPr baseColWidth="10" defaultColWidth="9.33203125" defaultRowHeight="13.5" x14ac:dyDescent="0.2"/>
  <cols>
    <col min="1" max="1" width="5.5" style="1" customWidth="1"/>
    <col min="2" max="2" width="2.6640625" style="1" customWidth="1"/>
    <col min="3" max="3" width="62.6640625" style="1" customWidth="1"/>
    <col min="4" max="4" width="6.6640625" style="13" customWidth="1"/>
    <col min="5" max="5" width="6.6640625" style="14" customWidth="1"/>
    <col min="6" max="6" width="11.1640625" style="15" customWidth="1"/>
    <col min="7" max="7" width="11.1640625" style="16" customWidth="1"/>
    <col min="8" max="9" width="5.5" style="1" customWidth="1"/>
    <col min="10" max="10" width="2.6640625" style="1" customWidth="1"/>
    <col min="11" max="11" width="39.33203125" style="1" customWidth="1"/>
    <col min="12" max="12" width="50.6640625" style="1" customWidth="1"/>
    <col min="13" max="13" width="2.6640625" style="1" customWidth="1"/>
    <col min="14" max="16384" width="9.33203125" style="1"/>
  </cols>
  <sheetData>
    <row r="1" spans="1:7" ht="10.5" customHeight="1" x14ac:dyDescent="0.2">
      <c r="D1" s="1"/>
      <c r="E1" s="1"/>
      <c r="F1" s="1"/>
      <c r="G1" s="1"/>
    </row>
    <row r="2" spans="1:7" ht="84" customHeight="1" x14ac:dyDescent="0.2">
      <c r="C2" s="2" t="s">
        <v>68</v>
      </c>
      <c r="D2" s="67" t="s">
        <v>69</v>
      </c>
      <c r="E2" s="67"/>
      <c r="F2" s="68"/>
      <c r="G2" s="1"/>
    </row>
    <row r="3" spans="1:7" ht="10.5" customHeight="1" x14ac:dyDescent="0.2">
      <c r="D3" s="1"/>
      <c r="E3" s="1"/>
      <c r="F3" s="3"/>
      <c r="G3" s="1"/>
    </row>
    <row r="4" spans="1:7" ht="81" customHeight="1" thickBot="1" x14ac:dyDescent="0.25">
      <c r="A4" s="69" t="s">
        <v>70</v>
      </c>
      <c r="B4" s="69"/>
      <c r="C4" s="69"/>
      <c r="D4" s="69"/>
      <c r="E4" s="69"/>
      <c r="F4" s="69"/>
      <c r="G4" s="69"/>
    </row>
    <row r="5" spans="1:7" ht="81" customHeight="1" thickBot="1" x14ac:dyDescent="0.25">
      <c r="B5" s="4"/>
      <c r="C5" s="70" t="s">
        <v>71</v>
      </c>
      <c r="D5" s="71"/>
      <c r="E5" s="71"/>
      <c r="F5" s="72"/>
      <c r="G5" s="4"/>
    </row>
    <row r="6" spans="1:7" ht="10.5" customHeight="1" x14ac:dyDescent="0.2">
      <c r="D6" s="1"/>
      <c r="E6" s="1"/>
      <c r="F6" s="5"/>
      <c r="G6" s="1"/>
    </row>
    <row r="7" spans="1:7" ht="36.75" customHeight="1" x14ac:dyDescent="0.2">
      <c r="C7" s="73" t="s">
        <v>154</v>
      </c>
      <c r="D7" s="73"/>
      <c r="E7" s="73"/>
      <c r="F7" s="73"/>
      <c r="G7" s="1"/>
    </row>
    <row r="8" spans="1:7" ht="10.5" customHeight="1" x14ac:dyDescent="0.2">
      <c r="D8" s="1"/>
      <c r="E8" s="1"/>
      <c r="F8" s="5"/>
      <c r="G8" s="1"/>
    </row>
    <row r="9" spans="1:7" ht="27.75" customHeight="1" x14ac:dyDescent="0.2">
      <c r="C9" s="6"/>
      <c r="D9" s="1"/>
      <c r="E9" s="1"/>
      <c r="F9" s="1"/>
      <c r="G9" s="1"/>
    </row>
    <row r="10" spans="1:7" ht="27.75" customHeight="1" x14ac:dyDescent="0.2">
      <c r="C10" s="6"/>
      <c r="D10" s="1"/>
      <c r="E10" s="1"/>
      <c r="F10" s="1"/>
      <c r="G10" s="1"/>
    </row>
    <row r="11" spans="1:7" ht="27.75" customHeight="1" x14ac:dyDescent="0.2">
      <c r="C11" s="6"/>
      <c r="D11" s="1"/>
      <c r="E11" s="1"/>
      <c r="F11" s="1"/>
      <c r="G11" s="1"/>
    </row>
    <row r="12" spans="1:7" ht="27.75" customHeight="1" x14ac:dyDescent="0.2">
      <c r="C12" s="6"/>
      <c r="D12" s="1"/>
      <c r="E12" s="1"/>
      <c r="F12" s="1"/>
      <c r="G12" s="1"/>
    </row>
    <row r="13" spans="1:7" ht="27.75" customHeight="1" x14ac:dyDescent="0.2">
      <c r="C13" s="6"/>
      <c r="D13" s="1"/>
      <c r="E13" s="1"/>
      <c r="F13" s="1"/>
      <c r="G13" s="1"/>
    </row>
    <row r="14" spans="1:7" ht="25.5" customHeight="1" x14ac:dyDescent="0.2">
      <c r="C14" s="7"/>
      <c r="D14" s="8"/>
      <c r="E14" s="8"/>
      <c r="F14" s="9"/>
      <c r="G14" s="1"/>
    </row>
    <row r="15" spans="1:7" ht="86.25" customHeight="1" x14ac:dyDescent="0.2">
      <c r="C15" s="10" t="s">
        <v>72</v>
      </c>
      <c r="D15" s="74" t="s">
        <v>73</v>
      </c>
      <c r="E15" s="74"/>
      <c r="F15" s="74"/>
      <c r="G15" s="1"/>
    </row>
    <row r="16" spans="1:7" ht="10.5" customHeight="1" x14ac:dyDescent="0.2">
      <c r="C16" s="11"/>
      <c r="D16" s="12"/>
      <c r="E16" s="12"/>
      <c r="F16" s="1"/>
      <c r="G16" s="12"/>
    </row>
    <row r="17" spans="3:7" ht="86.25" customHeight="1" x14ac:dyDescent="0.2">
      <c r="C17" s="10" t="s">
        <v>151</v>
      </c>
      <c r="D17" s="74" t="s">
        <v>152</v>
      </c>
      <c r="E17" s="74"/>
      <c r="F17" s="74"/>
      <c r="G17" s="1"/>
    </row>
    <row r="18" spans="3:7" ht="10.5" customHeight="1" x14ac:dyDescent="0.2">
      <c r="C18" s="11"/>
      <c r="D18" s="12"/>
      <c r="E18" s="12"/>
      <c r="F18" s="1"/>
      <c r="G18" s="12"/>
    </row>
    <row r="19" spans="3:7" ht="86.25" customHeight="1" x14ac:dyDescent="0.2">
      <c r="C19" s="10" t="s">
        <v>153</v>
      </c>
      <c r="D19" s="74" t="s">
        <v>152</v>
      </c>
      <c r="E19" s="74"/>
      <c r="F19" s="74"/>
      <c r="G19" s="1"/>
    </row>
  </sheetData>
  <mergeCells count="7">
    <mergeCell ref="D19:F19"/>
    <mergeCell ref="D2:F2"/>
    <mergeCell ref="A4:G4"/>
    <mergeCell ref="C5:F5"/>
    <mergeCell ref="C7:F7"/>
    <mergeCell ref="D15:F15"/>
    <mergeCell ref="D17:F17"/>
  </mergeCells>
  <pageMargins left="0.39370078740157483" right="0.39370078740157483"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C0DC6-BD7B-4749-A346-7FB6DC2338E3}">
  <dimension ref="A1:B124"/>
  <sheetViews>
    <sheetView showGridLines="0" view="pageLayout" topLeftCell="A96" zoomScale="85" zoomScaleNormal="70" zoomScaleSheetLayoutView="115" zoomScalePageLayoutView="85" workbookViewId="0">
      <selection activeCell="D102" activeCellId="13" sqref="F32 F39 F43 F51 F55 F65 F70 F76 B94:G94 B95:G95 C97:G97 C98:G98 D100:G100 D102:G102"/>
    </sheetView>
  </sheetViews>
  <sheetFormatPr baseColWidth="10" defaultColWidth="9.33203125" defaultRowHeight="13.5" x14ac:dyDescent="0.2"/>
  <cols>
    <col min="1" max="1" width="5.5" style="1" customWidth="1"/>
    <col min="2" max="2" width="100.83203125" style="55" customWidth="1"/>
    <col min="3" max="16384" width="9.33203125" style="1"/>
  </cols>
  <sheetData>
    <row r="1" spans="1:2" ht="36.6" customHeight="1" x14ac:dyDescent="0.2">
      <c r="A1" s="75" t="s">
        <v>93</v>
      </c>
      <c r="B1" s="76"/>
    </row>
    <row r="2" spans="1:2" ht="17.25" customHeight="1" x14ac:dyDescent="0.2">
      <c r="A2" s="20" t="s">
        <v>1</v>
      </c>
      <c r="B2" s="21" t="s">
        <v>2</v>
      </c>
    </row>
    <row r="3" spans="1:2" s="17" customFormat="1" ht="34.5" customHeight="1" x14ac:dyDescent="0.25">
      <c r="A3" s="22">
        <v>1</v>
      </c>
      <c r="B3" s="23" t="s">
        <v>7</v>
      </c>
    </row>
    <row r="4" spans="1:2" s="26" customFormat="1" ht="27" x14ac:dyDescent="0.2">
      <c r="A4" s="24"/>
      <c r="B4" s="25" t="s">
        <v>20</v>
      </c>
    </row>
    <row r="5" spans="1:2" s="26" customFormat="1" ht="45" customHeight="1" x14ac:dyDescent="0.3">
      <c r="A5" s="27"/>
      <c r="B5" s="28" t="s">
        <v>83</v>
      </c>
    </row>
    <row r="6" spans="1:2" x14ac:dyDescent="0.2">
      <c r="A6" s="29"/>
      <c r="B6" s="30"/>
    </row>
    <row r="7" spans="1:2" ht="15" x14ac:dyDescent="0.15">
      <c r="A7" s="31">
        <v>2</v>
      </c>
      <c r="B7" s="32" t="s">
        <v>8</v>
      </c>
    </row>
    <row r="8" spans="1:2" s="17" customFormat="1" ht="19.7" customHeight="1" x14ac:dyDescent="0.25">
      <c r="A8" s="33" t="s">
        <v>0</v>
      </c>
      <c r="B8" s="34" t="s">
        <v>9</v>
      </c>
    </row>
    <row r="9" spans="1:2" s="26" customFormat="1" x14ac:dyDescent="0.2">
      <c r="A9" s="35"/>
      <c r="B9" s="36" t="s">
        <v>94</v>
      </c>
    </row>
    <row r="10" spans="1:2" s="26" customFormat="1" x14ac:dyDescent="0.2">
      <c r="A10" s="35"/>
      <c r="B10" s="36" t="s">
        <v>95</v>
      </c>
    </row>
    <row r="11" spans="1:2" s="26" customFormat="1" x14ac:dyDescent="0.2">
      <c r="A11" s="35"/>
      <c r="B11" s="36" t="s">
        <v>96</v>
      </c>
    </row>
    <row r="12" spans="1:2" s="26" customFormat="1" x14ac:dyDescent="0.2">
      <c r="A12" s="35"/>
      <c r="B12" s="36" t="s">
        <v>97</v>
      </c>
    </row>
    <row r="13" spans="1:2" s="26" customFormat="1" x14ac:dyDescent="0.2">
      <c r="A13" s="35"/>
      <c r="B13" s="56" t="s">
        <v>150</v>
      </c>
    </row>
    <row r="14" spans="1:2" s="17" customFormat="1" ht="19.7" customHeight="1" x14ac:dyDescent="0.25">
      <c r="A14" s="33" t="s">
        <v>18</v>
      </c>
      <c r="B14" s="34" t="s">
        <v>10</v>
      </c>
    </row>
    <row r="15" spans="1:2" s="26" customFormat="1" x14ac:dyDescent="0.2">
      <c r="A15" s="27"/>
      <c r="B15" s="36" t="s">
        <v>84</v>
      </c>
    </row>
    <row r="16" spans="1:2" s="26" customFormat="1" ht="27" x14ac:dyDescent="0.2">
      <c r="A16" s="27"/>
      <c r="B16" s="49" t="s">
        <v>98</v>
      </c>
    </row>
    <row r="17" spans="1:2" ht="27" x14ac:dyDescent="0.2">
      <c r="A17" s="29"/>
      <c r="B17" s="37" t="s">
        <v>99</v>
      </c>
    </row>
    <row r="18" spans="1:2" ht="27" x14ac:dyDescent="0.2">
      <c r="A18" s="29"/>
      <c r="B18" s="37" t="s">
        <v>100</v>
      </c>
    </row>
    <row r="19" spans="1:2" x14ac:dyDescent="0.2">
      <c r="A19" s="29"/>
      <c r="B19" s="37" t="s">
        <v>101</v>
      </c>
    </row>
    <row r="20" spans="1:2" x14ac:dyDescent="0.2">
      <c r="A20" s="29"/>
      <c r="B20" s="37" t="s">
        <v>102</v>
      </c>
    </row>
    <row r="21" spans="1:2" s="17" customFormat="1" ht="19.7" customHeight="1" x14ac:dyDescent="0.25">
      <c r="A21" s="33" t="s">
        <v>19</v>
      </c>
      <c r="B21" s="34" t="s">
        <v>11</v>
      </c>
    </row>
    <row r="22" spans="1:2" ht="270" x14ac:dyDescent="0.2">
      <c r="A22" s="29"/>
      <c r="B22" s="37" t="s">
        <v>39</v>
      </c>
    </row>
    <row r="23" spans="1:2" x14ac:dyDescent="0.2">
      <c r="A23" s="29"/>
      <c r="B23" s="38" t="s">
        <v>12</v>
      </c>
    </row>
    <row r="24" spans="1:2" ht="81" x14ac:dyDescent="0.2">
      <c r="A24" s="29"/>
      <c r="B24" s="39" t="s">
        <v>16</v>
      </c>
    </row>
    <row r="25" spans="1:2" s="17" customFormat="1" ht="19.7" customHeight="1" x14ac:dyDescent="0.25">
      <c r="A25" s="33" t="s">
        <v>17</v>
      </c>
      <c r="B25" s="34" t="s">
        <v>85</v>
      </c>
    </row>
    <row r="26" spans="1:2" s="26" customFormat="1" ht="40.5" x14ac:dyDescent="0.2">
      <c r="A26" s="27"/>
      <c r="B26" s="40" t="s">
        <v>21</v>
      </c>
    </row>
    <row r="27" spans="1:2" s="17" customFormat="1" ht="21.75" customHeight="1" x14ac:dyDescent="0.3">
      <c r="A27" s="41"/>
      <c r="B27" s="42" t="s">
        <v>86</v>
      </c>
    </row>
    <row r="28" spans="1:2" s="26" customFormat="1" x14ac:dyDescent="0.2">
      <c r="A28" s="27"/>
      <c r="B28" s="40" t="s">
        <v>87</v>
      </c>
    </row>
    <row r="29" spans="1:2" s="17" customFormat="1" ht="21.75" customHeight="1" x14ac:dyDescent="0.3">
      <c r="A29" s="41"/>
      <c r="B29" s="43" t="s">
        <v>66</v>
      </c>
    </row>
    <row r="30" spans="1:2" s="26" customFormat="1" x14ac:dyDescent="0.2">
      <c r="A30" s="27"/>
      <c r="B30" s="40" t="s">
        <v>103</v>
      </c>
    </row>
    <row r="31" spans="1:2" s="17" customFormat="1" ht="21.75" customHeight="1" x14ac:dyDescent="0.3">
      <c r="A31" s="41"/>
      <c r="B31" s="43" t="s">
        <v>67</v>
      </c>
    </row>
    <row r="32" spans="1:2" s="26" customFormat="1" x14ac:dyDescent="0.2">
      <c r="A32" s="27"/>
      <c r="B32" s="40" t="s">
        <v>104</v>
      </c>
    </row>
    <row r="33" spans="1:2" s="26" customFormat="1" x14ac:dyDescent="0.2">
      <c r="A33" s="27"/>
      <c r="B33" s="40" t="s">
        <v>105</v>
      </c>
    </row>
    <row r="34" spans="1:2" s="17" customFormat="1" ht="21.75" customHeight="1" x14ac:dyDescent="0.3">
      <c r="A34" s="41"/>
      <c r="B34" s="42" t="s">
        <v>65</v>
      </c>
    </row>
    <row r="35" spans="1:2" ht="27" x14ac:dyDescent="0.2">
      <c r="A35" s="44"/>
      <c r="B35" s="45" t="s">
        <v>88</v>
      </c>
    </row>
    <row r="36" spans="1:2" s="17" customFormat="1" ht="34.5" customHeight="1" x14ac:dyDescent="0.25">
      <c r="A36" s="22">
        <v>3</v>
      </c>
      <c r="B36" s="23" t="s">
        <v>106</v>
      </c>
    </row>
    <row r="37" spans="1:2" ht="21" customHeight="1" x14ac:dyDescent="0.2">
      <c r="A37" s="31" t="s">
        <v>22</v>
      </c>
      <c r="B37" s="46" t="s">
        <v>40</v>
      </c>
    </row>
    <row r="38" spans="1:2" ht="94.5" x14ac:dyDescent="0.2">
      <c r="A38" s="29"/>
      <c r="B38" s="49" t="s">
        <v>41</v>
      </c>
    </row>
    <row r="39" spans="1:2" s="17" customFormat="1" ht="19.7" customHeight="1" x14ac:dyDescent="0.25">
      <c r="A39" s="47" t="s">
        <v>42</v>
      </c>
      <c r="B39" s="48" t="s">
        <v>43</v>
      </c>
    </row>
    <row r="40" spans="1:2" ht="67.5" x14ac:dyDescent="0.2">
      <c r="A40" s="29"/>
      <c r="B40" s="49" t="s">
        <v>44</v>
      </c>
    </row>
    <row r="41" spans="1:2" s="17" customFormat="1" ht="19.7" customHeight="1" x14ac:dyDescent="0.25">
      <c r="A41" s="47" t="s">
        <v>45</v>
      </c>
      <c r="B41" s="48" t="s">
        <v>46</v>
      </c>
    </row>
    <row r="42" spans="1:2" ht="67.5" x14ac:dyDescent="0.2">
      <c r="A42" s="29"/>
      <c r="B42" s="49" t="s">
        <v>50</v>
      </c>
    </row>
    <row r="43" spans="1:2" s="17" customFormat="1" ht="19.7" customHeight="1" x14ac:dyDescent="0.25">
      <c r="A43" s="47" t="s">
        <v>47</v>
      </c>
      <c r="B43" s="48" t="s">
        <v>48</v>
      </c>
    </row>
    <row r="44" spans="1:2" ht="67.5" x14ac:dyDescent="0.2">
      <c r="A44" s="29"/>
      <c r="B44" s="49" t="s">
        <v>49</v>
      </c>
    </row>
    <row r="45" spans="1:2" s="17" customFormat="1" ht="19.7" customHeight="1" x14ac:dyDescent="0.25">
      <c r="A45" s="47" t="s">
        <v>51</v>
      </c>
      <c r="B45" s="48" t="s">
        <v>52</v>
      </c>
    </row>
    <row r="46" spans="1:2" ht="40.5" x14ac:dyDescent="0.2">
      <c r="A46" s="29"/>
      <c r="B46" s="49" t="s">
        <v>53</v>
      </c>
    </row>
    <row r="47" spans="1:2" s="17" customFormat="1" ht="19.7" customHeight="1" x14ac:dyDescent="0.25">
      <c r="A47" s="47" t="s">
        <v>54</v>
      </c>
      <c r="B47" s="48" t="s">
        <v>107</v>
      </c>
    </row>
    <row r="48" spans="1:2" ht="40.5" x14ac:dyDescent="0.2">
      <c r="A48" s="29"/>
      <c r="B48" s="49" t="s">
        <v>53</v>
      </c>
    </row>
    <row r="49" spans="1:2" ht="21" customHeight="1" x14ac:dyDescent="0.2">
      <c r="A49" s="31" t="s">
        <v>30</v>
      </c>
      <c r="B49" s="46" t="s">
        <v>55</v>
      </c>
    </row>
    <row r="50" spans="1:2" x14ac:dyDescent="0.2">
      <c r="A50" s="29"/>
      <c r="B50" s="49" t="s">
        <v>56</v>
      </c>
    </row>
    <row r="51" spans="1:2" ht="21" customHeight="1" x14ac:dyDescent="0.2">
      <c r="A51" s="31" t="s">
        <v>35</v>
      </c>
      <c r="B51" s="46" t="s">
        <v>57</v>
      </c>
    </row>
    <row r="52" spans="1:2" ht="108" x14ac:dyDescent="0.2">
      <c r="A52" s="29"/>
      <c r="B52" s="49" t="s">
        <v>58</v>
      </c>
    </row>
    <row r="53" spans="1:2" ht="21" customHeight="1" x14ac:dyDescent="0.2">
      <c r="A53" s="31" t="s">
        <v>36</v>
      </c>
      <c r="B53" s="46" t="s">
        <v>59</v>
      </c>
    </row>
    <row r="54" spans="1:2" ht="94.5" x14ac:dyDescent="0.2">
      <c r="A54" s="29"/>
      <c r="B54" s="49" t="s">
        <v>60</v>
      </c>
    </row>
    <row r="55" spans="1:2" ht="21" customHeight="1" x14ac:dyDescent="0.2">
      <c r="A55" s="31" t="s">
        <v>37</v>
      </c>
      <c r="B55" s="46" t="s">
        <v>61</v>
      </c>
    </row>
    <row r="56" spans="1:2" ht="94.5" x14ac:dyDescent="0.2">
      <c r="A56" s="29"/>
      <c r="B56" s="49" t="s">
        <v>62</v>
      </c>
    </row>
    <row r="57" spans="1:2" ht="21" customHeight="1" x14ac:dyDescent="0.2">
      <c r="A57" s="31" t="s">
        <v>38</v>
      </c>
      <c r="B57" s="46" t="s">
        <v>63</v>
      </c>
    </row>
    <row r="58" spans="1:2" ht="162" x14ac:dyDescent="0.2">
      <c r="A58" s="44"/>
      <c r="B58" s="57" t="s">
        <v>64</v>
      </c>
    </row>
    <row r="59" spans="1:2" s="17" customFormat="1" ht="34.5" customHeight="1" x14ac:dyDescent="0.25">
      <c r="A59" s="22">
        <v>4</v>
      </c>
      <c r="B59" s="23" t="s">
        <v>13</v>
      </c>
    </row>
    <row r="60" spans="1:2" ht="21" customHeight="1" x14ac:dyDescent="0.2">
      <c r="A60" s="31" t="s">
        <v>108</v>
      </c>
      <c r="B60" s="46" t="s">
        <v>89</v>
      </c>
    </row>
    <row r="61" spans="1:2" s="17" customFormat="1" ht="19.7" customHeight="1" x14ac:dyDescent="0.25">
      <c r="A61" s="47" t="s">
        <v>109</v>
      </c>
      <c r="B61" s="48" t="s">
        <v>121</v>
      </c>
    </row>
    <row r="62" spans="1:2" x14ac:dyDescent="0.2">
      <c r="A62" s="29"/>
      <c r="B62" s="49" t="s">
        <v>122</v>
      </c>
    </row>
    <row r="63" spans="1:2" x14ac:dyDescent="0.2">
      <c r="A63" s="29"/>
      <c r="B63" s="49" t="s">
        <v>123</v>
      </c>
    </row>
    <row r="64" spans="1:2" ht="162" x14ac:dyDescent="0.2">
      <c r="A64" s="29"/>
      <c r="B64" s="49" t="s">
        <v>124</v>
      </c>
    </row>
    <row r="65" spans="1:2" x14ac:dyDescent="0.2">
      <c r="A65" s="29"/>
      <c r="B65" s="59" t="s">
        <v>125</v>
      </c>
    </row>
    <row r="66" spans="1:2" ht="67.5" x14ac:dyDescent="0.2">
      <c r="A66" s="29"/>
      <c r="B66" s="49" t="s">
        <v>126</v>
      </c>
    </row>
    <row r="67" spans="1:2" s="17" customFormat="1" ht="15.75" customHeight="1" x14ac:dyDescent="0.25">
      <c r="A67" s="41"/>
      <c r="B67" s="50" t="s">
        <v>90</v>
      </c>
    </row>
    <row r="68" spans="1:2" s="17" customFormat="1" x14ac:dyDescent="0.25">
      <c r="A68" s="41"/>
      <c r="B68" s="51" t="s">
        <v>127</v>
      </c>
    </row>
    <row r="69" spans="1:2" x14ac:dyDescent="0.2">
      <c r="A69" s="29"/>
      <c r="B69" s="58" t="s">
        <v>155</v>
      </c>
    </row>
    <row r="70" spans="1:2" x14ac:dyDescent="0.2">
      <c r="A70" s="29"/>
      <c r="B70" s="58" t="s">
        <v>156</v>
      </c>
    </row>
    <row r="71" spans="1:2" x14ac:dyDescent="0.2">
      <c r="A71" s="29"/>
      <c r="B71" s="58" t="s">
        <v>118</v>
      </c>
    </row>
    <row r="72" spans="1:2" x14ac:dyDescent="0.2">
      <c r="A72" s="29"/>
      <c r="B72" s="58" t="s">
        <v>119</v>
      </c>
    </row>
    <row r="73" spans="1:2" s="17" customFormat="1" ht="19.7" customHeight="1" x14ac:dyDescent="0.25">
      <c r="A73" s="47" t="s">
        <v>120</v>
      </c>
      <c r="B73" s="48" t="s">
        <v>138</v>
      </c>
    </row>
    <row r="74" spans="1:2" ht="67.5" x14ac:dyDescent="0.2">
      <c r="A74" s="29"/>
      <c r="B74" s="49" t="s">
        <v>140</v>
      </c>
    </row>
    <row r="75" spans="1:2" ht="162" x14ac:dyDescent="0.2">
      <c r="A75" s="29"/>
      <c r="B75" s="49" t="s">
        <v>139</v>
      </c>
    </row>
    <row r="76" spans="1:2" ht="67.5" x14ac:dyDescent="0.2">
      <c r="A76" s="29"/>
      <c r="B76" s="49" t="s">
        <v>135</v>
      </c>
    </row>
    <row r="77" spans="1:2" s="17" customFormat="1" ht="15.75" customHeight="1" x14ac:dyDescent="0.25">
      <c r="A77" s="41"/>
      <c r="B77" s="50" t="s">
        <v>90</v>
      </c>
    </row>
    <row r="78" spans="1:2" s="17" customFormat="1" x14ac:dyDescent="0.25">
      <c r="A78" s="41"/>
      <c r="B78" s="51" t="s">
        <v>157</v>
      </c>
    </row>
    <row r="79" spans="1:2" s="17" customFormat="1" x14ac:dyDescent="0.25">
      <c r="A79" s="41"/>
      <c r="B79" s="51" t="s">
        <v>156</v>
      </c>
    </row>
    <row r="80" spans="1:2" s="17" customFormat="1" x14ac:dyDescent="0.25">
      <c r="A80" s="41"/>
      <c r="B80" s="51" t="s">
        <v>118</v>
      </c>
    </row>
    <row r="81" spans="1:2" s="17" customFormat="1" x14ac:dyDescent="0.25">
      <c r="A81" s="41"/>
      <c r="B81" s="51" t="s">
        <v>119</v>
      </c>
    </row>
    <row r="82" spans="1:2" s="17" customFormat="1" ht="19.7" customHeight="1" x14ac:dyDescent="0.25">
      <c r="A82" s="47" t="s">
        <v>132</v>
      </c>
      <c r="B82" s="48" t="s">
        <v>133</v>
      </c>
    </row>
    <row r="83" spans="1:2" ht="81" x14ac:dyDescent="0.2">
      <c r="A83" s="29"/>
      <c r="B83" s="49" t="s">
        <v>134</v>
      </c>
    </row>
    <row r="84" spans="1:2" ht="175.5" x14ac:dyDescent="0.2">
      <c r="A84" s="29"/>
      <c r="B84" s="49" t="s">
        <v>136</v>
      </c>
    </row>
    <row r="85" spans="1:2" ht="67.5" x14ac:dyDescent="0.2">
      <c r="A85" s="29"/>
      <c r="B85" s="49" t="s">
        <v>135</v>
      </c>
    </row>
    <row r="86" spans="1:2" s="17" customFormat="1" ht="15.75" customHeight="1" x14ac:dyDescent="0.25">
      <c r="A86" s="41"/>
      <c r="B86" s="50" t="s">
        <v>90</v>
      </c>
    </row>
    <row r="87" spans="1:2" s="17" customFormat="1" x14ac:dyDescent="0.25">
      <c r="A87" s="41"/>
      <c r="B87" s="51" t="s">
        <v>149</v>
      </c>
    </row>
    <row r="88" spans="1:2" s="17" customFormat="1" ht="19.7" customHeight="1" x14ac:dyDescent="0.25">
      <c r="A88" s="47" t="s">
        <v>137</v>
      </c>
      <c r="B88" s="48" t="s">
        <v>110</v>
      </c>
    </row>
    <row r="89" spans="1:2" ht="81" x14ac:dyDescent="0.2">
      <c r="A89" s="29"/>
      <c r="B89" s="49" t="s">
        <v>111</v>
      </c>
    </row>
    <row r="90" spans="1:2" s="17" customFormat="1" ht="19.7" customHeight="1" x14ac:dyDescent="0.25">
      <c r="A90" s="47" t="s">
        <v>144</v>
      </c>
      <c r="B90" s="60" t="s">
        <v>117</v>
      </c>
    </row>
    <row r="91" spans="1:2" s="17" customFormat="1" ht="15.75" customHeight="1" x14ac:dyDescent="0.25">
      <c r="A91" s="41"/>
      <c r="B91" s="50" t="s">
        <v>90</v>
      </c>
    </row>
    <row r="92" spans="1:2" s="17" customFormat="1" x14ac:dyDescent="0.25">
      <c r="A92" s="41"/>
      <c r="B92" s="51" t="s">
        <v>155</v>
      </c>
    </row>
    <row r="93" spans="1:2" x14ac:dyDescent="0.2">
      <c r="A93" s="29"/>
      <c r="B93" s="58" t="s">
        <v>156</v>
      </c>
    </row>
    <row r="94" spans="1:2" s="17" customFormat="1" x14ac:dyDescent="0.25">
      <c r="A94" s="41"/>
      <c r="B94" s="51" t="s">
        <v>118</v>
      </c>
    </row>
    <row r="95" spans="1:2" x14ac:dyDescent="0.2">
      <c r="A95" s="29"/>
      <c r="B95" s="58" t="s">
        <v>119</v>
      </c>
    </row>
    <row r="96" spans="1:2" s="17" customFormat="1" ht="19.7" customHeight="1" x14ac:dyDescent="0.25">
      <c r="A96" s="47" t="s">
        <v>143</v>
      </c>
      <c r="B96" s="60" t="s">
        <v>131</v>
      </c>
    </row>
    <row r="97" spans="1:2" s="17" customFormat="1" ht="15.75" customHeight="1" x14ac:dyDescent="0.25">
      <c r="A97" s="41"/>
      <c r="B97" s="50" t="s">
        <v>90</v>
      </c>
    </row>
    <row r="98" spans="1:2" s="17" customFormat="1" x14ac:dyDescent="0.25">
      <c r="A98" s="41"/>
      <c r="B98" s="51" t="s">
        <v>112</v>
      </c>
    </row>
    <row r="99" spans="1:2" s="17" customFormat="1" ht="19.7" customHeight="1" x14ac:dyDescent="0.25">
      <c r="A99" s="47" t="s">
        <v>142</v>
      </c>
      <c r="B99" s="48" t="s">
        <v>33</v>
      </c>
    </row>
    <row r="100" spans="1:2" ht="21" customHeight="1" x14ac:dyDescent="0.2">
      <c r="A100" s="52" t="s">
        <v>114</v>
      </c>
      <c r="B100" s="53" t="s">
        <v>91</v>
      </c>
    </row>
    <row r="101" spans="1:2" s="17" customFormat="1" ht="19.7" customHeight="1" x14ac:dyDescent="0.25">
      <c r="A101" s="47" t="s">
        <v>115</v>
      </c>
      <c r="B101" s="48" t="s">
        <v>121</v>
      </c>
    </row>
    <row r="102" spans="1:2" x14ac:dyDescent="0.2">
      <c r="A102" s="29"/>
      <c r="B102" s="49" t="s">
        <v>122</v>
      </c>
    </row>
    <row r="103" spans="1:2" x14ac:dyDescent="0.2">
      <c r="A103" s="29"/>
      <c r="B103" s="49" t="s">
        <v>123</v>
      </c>
    </row>
    <row r="104" spans="1:2" ht="162" x14ac:dyDescent="0.2">
      <c r="A104" s="29"/>
      <c r="B104" s="49" t="s">
        <v>124</v>
      </c>
    </row>
    <row r="105" spans="1:2" x14ac:dyDescent="0.2">
      <c r="A105" s="29"/>
      <c r="B105" s="59" t="s">
        <v>125</v>
      </c>
    </row>
    <row r="106" spans="1:2" ht="67.5" x14ac:dyDescent="0.2">
      <c r="A106" s="29"/>
      <c r="B106" s="49" t="s">
        <v>126</v>
      </c>
    </row>
    <row r="107" spans="1:2" s="17" customFormat="1" ht="15.75" customHeight="1" x14ac:dyDescent="0.25">
      <c r="A107" s="41"/>
      <c r="B107" s="50" t="s">
        <v>90</v>
      </c>
    </row>
    <row r="108" spans="1:2" x14ac:dyDescent="0.2">
      <c r="A108" s="29"/>
      <c r="B108" s="58" t="s">
        <v>128</v>
      </c>
    </row>
    <row r="109" spans="1:2" x14ac:dyDescent="0.2">
      <c r="A109" s="29"/>
      <c r="B109" s="58" t="s">
        <v>129</v>
      </c>
    </row>
    <row r="110" spans="1:2" s="17" customFormat="1" ht="19.5" customHeight="1" x14ac:dyDescent="0.25">
      <c r="A110" s="47" t="s">
        <v>141</v>
      </c>
      <c r="B110" s="48" t="s">
        <v>133</v>
      </c>
    </row>
    <row r="111" spans="1:2" ht="81" x14ac:dyDescent="0.2">
      <c r="A111" s="29"/>
      <c r="B111" s="49" t="s">
        <v>134</v>
      </c>
    </row>
    <row r="112" spans="1:2" ht="175.5" x14ac:dyDescent="0.2">
      <c r="A112" s="29"/>
      <c r="B112" s="49" t="s">
        <v>136</v>
      </c>
    </row>
    <row r="113" spans="1:2" ht="67.5" x14ac:dyDescent="0.2">
      <c r="A113" s="29"/>
      <c r="B113" s="49" t="s">
        <v>135</v>
      </c>
    </row>
    <row r="114" spans="1:2" s="17" customFormat="1" ht="15.75" customHeight="1" x14ac:dyDescent="0.25">
      <c r="A114" s="41"/>
      <c r="B114" s="50" t="s">
        <v>90</v>
      </c>
    </row>
    <row r="115" spans="1:2" x14ac:dyDescent="0.2">
      <c r="A115" s="29"/>
      <c r="B115" s="58" t="s">
        <v>148</v>
      </c>
    </row>
    <row r="116" spans="1:2" x14ac:dyDescent="0.2">
      <c r="A116" s="29"/>
      <c r="B116" s="58" t="s">
        <v>129</v>
      </c>
    </row>
    <row r="117" spans="1:2" s="17" customFormat="1" ht="19.7" customHeight="1" x14ac:dyDescent="0.25">
      <c r="A117" s="47" t="s">
        <v>145</v>
      </c>
      <c r="B117" s="48" t="s">
        <v>110</v>
      </c>
    </row>
    <row r="118" spans="1:2" ht="81" x14ac:dyDescent="0.2">
      <c r="A118" s="29"/>
      <c r="B118" s="49" t="s">
        <v>111</v>
      </c>
    </row>
    <row r="119" spans="1:2" s="17" customFormat="1" ht="19.7" customHeight="1" x14ac:dyDescent="0.25">
      <c r="A119" s="47" t="s">
        <v>146</v>
      </c>
      <c r="B119" s="60" t="s">
        <v>131</v>
      </c>
    </row>
    <row r="120" spans="1:2" s="17" customFormat="1" ht="15.75" customHeight="1" x14ac:dyDescent="0.25">
      <c r="A120" s="41"/>
      <c r="B120" s="50" t="s">
        <v>90</v>
      </c>
    </row>
    <row r="121" spans="1:2" x14ac:dyDescent="0.2">
      <c r="A121" s="29"/>
      <c r="B121" s="58" t="s">
        <v>113</v>
      </c>
    </row>
    <row r="122" spans="1:2" x14ac:dyDescent="0.2">
      <c r="A122" s="29"/>
      <c r="B122" s="58" t="s">
        <v>92</v>
      </c>
    </row>
    <row r="123" spans="1:2" s="17" customFormat="1" ht="19.7" customHeight="1" x14ac:dyDescent="0.25">
      <c r="A123" s="47" t="s">
        <v>147</v>
      </c>
      <c r="B123" s="48" t="s">
        <v>33</v>
      </c>
    </row>
    <row r="124" spans="1:2" x14ac:dyDescent="0.2">
      <c r="A124" s="44"/>
      <c r="B124" s="54"/>
    </row>
  </sheetData>
  <mergeCells count="1">
    <mergeCell ref="A1:B1"/>
  </mergeCells>
  <pageMargins left="0.39370078740157483" right="0.39370078740157483" top="0.39370078740157483" bottom="0.59055118110236227" header="0.31496062992125984" footer="0.31496062992125984"/>
  <pageSetup paperSize="9" orientation="portrait" r:id="rId1"/>
  <headerFooter>
    <oddFooter>&amp;L&amp;"Century Gothic,Normal"&amp;8PM ARCHITECTES&amp;C&amp;"Century Gothic,Normal"&amp;8Edition du &amp;D&amp;R&amp;"Century Gothic,Normal"&amp;8Page &amp;P/&amp;N</oddFooter>
  </headerFooter>
  <rowBreaks count="2" manualBreakCount="2">
    <brk id="35" max="16383" man="1"/>
    <brk id="5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40F03-1963-4172-B5FC-89E17445E84E}">
  <dimension ref="A1:G102"/>
  <sheetViews>
    <sheetView showGridLines="0" tabSelected="1" view="pageLayout" topLeftCell="A82" zoomScale="85" zoomScaleNormal="70" zoomScaleSheetLayoutView="115" zoomScalePageLayoutView="85" workbookViewId="0">
      <selection activeCell="D102" sqref="D102:G102"/>
    </sheetView>
  </sheetViews>
  <sheetFormatPr baseColWidth="10" defaultColWidth="9.33203125" defaultRowHeight="13.5" x14ac:dyDescent="0.2"/>
  <cols>
    <col min="1" max="1" width="5.5" style="77" customWidth="1"/>
    <col min="2" max="2" width="2.6640625" style="77" customWidth="1"/>
    <col min="3" max="3" width="62.6640625" style="77" customWidth="1"/>
    <col min="4" max="4" width="6.6640625" style="178" customWidth="1"/>
    <col min="5" max="5" width="6.6640625" style="182" customWidth="1"/>
    <col min="6" max="6" width="11.1640625" style="179" customWidth="1"/>
    <col min="7" max="7" width="11.1640625" style="191" customWidth="1"/>
    <col min="8" max="16384" width="9.33203125" style="1"/>
  </cols>
  <sheetData>
    <row r="1" spans="1:7" ht="10.5" customHeight="1" x14ac:dyDescent="0.2">
      <c r="D1" s="77"/>
      <c r="E1" s="77"/>
      <c r="F1" s="77"/>
      <c r="G1" s="77"/>
    </row>
    <row r="2" spans="1:7" ht="84" customHeight="1" x14ac:dyDescent="0.2">
      <c r="C2" s="78" t="s">
        <v>68</v>
      </c>
      <c r="D2" s="79" t="s">
        <v>69</v>
      </c>
      <c r="E2" s="79"/>
      <c r="F2" s="80"/>
      <c r="G2" s="77"/>
    </row>
    <row r="3" spans="1:7" ht="10.5" customHeight="1" x14ac:dyDescent="0.2">
      <c r="D3" s="77"/>
      <c r="E3" s="77"/>
      <c r="F3" s="81"/>
      <c r="G3" s="77"/>
    </row>
    <row r="4" spans="1:7" ht="81" customHeight="1" thickBot="1" x14ac:dyDescent="0.25">
      <c r="A4" s="82" t="s">
        <v>70</v>
      </c>
      <c r="B4" s="82"/>
      <c r="C4" s="82"/>
      <c r="D4" s="82"/>
      <c r="E4" s="82"/>
      <c r="F4" s="82"/>
      <c r="G4" s="82"/>
    </row>
    <row r="5" spans="1:7" ht="81" customHeight="1" thickBot="1" x14ac:dyDescent="0.25">
      <c r="B5" s="83"/>
      <c r="C5" s="84" t="s">
        <v>74</v>
      </c>
      <c r="D5" s="85"/>
      <c r="E5" s="85"/>
      <c r="F5" s="86"/>
      <c r="G5" s="83"/>
    </row>
    <row r="6" spans="1:7" ht="10.5" customHeight="1" x14ac:dyDescent="0.2">
      <c r="D6" s="77"/>
      <c r="E6" s="77"/>
      <c r="F6" s="87"/>
      <c r="G6" s="77"/>
    </row>
    <row r="7" spans="1:7" ht="36.75" customHeight="1" x14ac:dyDescent="0.2">
      <c r="C7" s="88" t="s">
        <v>154</v>
      </c>
      <c r="D7" s="88"/>
      <c r="E7" s="88"/>
      <c r="F7" s="88"/>
      <c r="G7" s="77"/>
    </row>
    <row r="8" spans="1:7" ht="10.5" customHeight="1" x14ac:dyDescent="0.2">
      <c r="D8" s="77"/>
      <c r="E8" s="77"/>
      <c r="F8" s="87"/>
      <c r="G8" s="77"/>
    </row>
    <row r="9" spans="1:7" ht="27.75" customHeight="1" x14ac:dyDescent="0.2">
      <c r="C9" s="89"/>
      <c r="D9" s="77"/>
      <c r="E9" s="77"/>
      <c r="F9" s="77"/>
      <c r="G9" s="77"/>
    </row>
    <row r="10" spans="1:7" ht="27.75" customHeight="1" x14ac:dyDescent="0.2">
      <c r="C10" s="89"/>
      <c r="D10" s="77"/>
      <c r="E10" s="77"/>
      <c r="F10" s="77"/>
      <c r="G10" s="77"/>
    </row>
    <row r="11" spans="1:7" ht="27.75" customHeight="1" x14ac:dyDescent="0.2">
      <c r="C11" s="89"/>
      <c r="D11" s="77"/>
      <c r="E11" s="77"/>
      <c r="F11" s="77"/>
      <c r="G11" s="77"/>
    </row>
    <row r="12" spans="1:7" ht="27.75" customHeight="1" x14ac:dyDescent="0.2">
      <c r="C12" s="89"/>
      <c r="D12" s="77"/>
      <c r="E12" s="77"/>
      <c r="F12" s="77"/>
      <c r="G12" s="77"/>
    </row>
    <row r="13" spans="1:7" ht="27.75" customHeight="1" x14ac:dyDescent="0.2">
      <c r="C13" s="89"/>
      <c r="D13" s="77"/>
      <c r="E13" s="77"/>
      <c r="F13" s="77"/>
      <c r="G13" s="77"/>
    </row>
    <row r="14" spans="1:7" ht="25.5" customHeight="1" x14ac:dyDescent="0.2">
      <c r="C14" s="90"/>
      <c r="D14" s="91"/>
      <c r="E14" s="91"/>
      <c r="F14" s="92"/>
      <c r="G14" s="77"/>
    </row>
    <row r="15" spans="1:7" ht="86.25" customHeight="1" x14ac:dyDescent="0.2">
      <c r="C15" s="93" t="s">
        <v>72</v>
      </c>
      <c r="D15" s="94" t="s">
        <v>73</v>
      </c>
      <c r="E15" s="94"/>
      <c r="F15" s="94"/>
      <c r="G15" s="77"/>
    </row>
    <row r="16" spans="1:7" ht="10.5" customHeight="1" x14ac:dyDescent="0.2">
      <c r="C16" s="95"/>
      <c r="D16" s="96"/>
      <c r="E16" s="96"/>
      <c r="F16" s="77"/>
      <c r="G16" s="96"/>
    </row>
    <row r="17" spans="1:7" ht="86.25" customHeight="1" x14ac:dyDescent="0.2">
      <c r="C17" s="93" t="s">
        <v>151</v>
      </c>
      <c r="D17" s="94" t="s">
        <v>152</v>
      </c>
      <c r="E17" s="94"/>
      <c r="F17" s="94"/>
      <c r="G17" s="77"/>
    </row>
    <row r="18" spans="1:7" ht="10.5" customHeight="1" x14ac:dyDescent="0.2">
      <c r="C18" s="95"/>
      <c r="D18" s="96"/>
      <c r="E18" s="96"/>
      <c r="F18" s="77"/>
      <c r="G18" s="96"/>
    </row>
    <row r="19" spans="1:7" ht="86.25" customHeight="1" x14ac:dyDescent="0.2">
      <c r="C19" s="93" t="s">
        <v>153</v>
      </c>
      <c r="D19" s="94" t="s">
        <v>152</v>
      </c>
      <c r="E19" s="94"/>
      <c r="F19" s="94"/>
      <c r="G19" s="77"/>
    </row>
    <row r="20" spans="1:7" ht="36.6" customHeight="1" x14ac:dyDescent="0.2">
      <c r="A20" s="97" t="s">
        <v>75</v>
      </c>
      <c r="B20" s="98"/>
      <c r="C20" s="98"/>
      <c r="D20" s="99" t="s">
        <v>82</v>
      </c>
      <c r="E20" s="99"/>
      <c r="F20" s="99"/>
      <c r="G20" s="100"/>
    </row>
    <row r="21" spans="1:7" ht="17.25" customHeight="1" x14ac:dyDescent="0.2">
      <c r="A21" s="101" t="s">
        <v>1</v>
      </c>
      <c r="B21" s="102" t="s">
        <v>2</v>
      </c>
      <c r="C21" s="103"/>
      <c r="D21" s="101" t="s">
        <v>3</v>
      </c>
      <c r="E21" s="101" t="s">
        <v>4</v>
      </c>
      <c r="F21" s="104" t="s">
        <v>5</v>
      </c>
      <c r="G21" s="104" t="s">
        <v>6</v>
      </c>
    </row>
    <row r="22" spans="1:7" ht="17.25" customHeight="1" x14ac:dyDescent="0.2">
      <c r="A22" s="105">
        <v>4</v>
      </c>
      <c r="B22" s="106" t="str">
        <f>D20</f>
        <v>Lot n°6 - SOLS SOUPLES</v>
      </c>
      <c r="C22" s="107"/>
      <c r="D22" s="108"/>
      <c r="E22" s="108"/>
      <c r="F22" s="109"/>
      <c r="G22" s="110"/>
    </row>
    <row r="23" spans="1:7" s="17" customFormat="1" ht="24.95" customHeight="1" x14ac:dyDescent="0.25">
      <c r="A23" s="111" t="str">
        <f>CCTP!A60</f>
        <v>4.1</v>
      </c>
      <c r="B23" s="112" t="str">
        <f>CCTP!B60</f>
        <v>TRANCHE FERME : travaux été 2026</v>
      </c>
      <c r="C23" s="113"/>
      <c r="D23" s="114"/>
      <c r="E23" s="115"/>
      <c r="F23" s="116"/>
      <c r="G23" s="117"/>
    </row>
    <row r="24" spans="1:7" s="17" customFormat="1" ht="15.75" customHeight="1" x14ac:dyDescent="0.25">
      <c r="A24" s="111" t="str">
        <f>CCTP!A61</f>
        <v>4.1.1</v>
      </c>
      <c r="B24" s="118" t="str">
        <f>CCTP!B61</f>
        <v>Enduit de lissage P3 sur support en béton/chape</v>
      </c>
      <c r="C24" s="119"/>
      <c r="D24" s="119"/>
      <c r="E24" s="119"/>
      <c r="F24" s="120"/>
      <c r="G24" s="117"/>
    </row>
    <row r="25" spans="1:7" s="17" customFormat="1" ht="15.75" customHeight="1" x14ac:dyDescent="0.3">
      <c r="A25" s="111"/>
      <c r="B25" s="121" t="s">
        <v>130</v>
      </c>
      <c r="C25" s="122"/>
      <c r="D25" s="123"/>
      <c r="E25" s="123"/>
      <c r="F25" s="123"/>
      <c r="G25" s="117"/>
    </row>
    <row r="26" spans="1:7" x14ac:dyDescent="0.2">
      <c r="A26" s="124"/>
      <c r="B26" s="125" t="str">
        <f>CCTP!B67</f>
        <v>Localisations :</v>
      </c>
      <c r="C26" s="126"/>
      <c r="D26" s="114"/>
      <c r="E26" s="115"/>
      <c r="F26" s="116"/>
      <c r="G26" s="127"/>
    </row>
    <row r="27" spans="1:7" x14ac:dyDescent="0.2">
      <c r="A27" s="124"/>
      <c r="B27" s="128"/>
      <c r="C27" s="129" t="str">
        <f>CCTP!B68</f>
        <v xml:space="preserve">  Salle C2.06 (sous rustine)</v>
      </c>
      <c r="D27" s="114"/>
      <c r="E27" s="130">
        <v>1</v>
      </c>
      <c r="F27" s="114" t="s">
        <v>32</v>
      </c>
      <c r="G27" s="127"/>
    </row>
    <row r="28" spans="1:7" x14ac:dyDescent="0.2">
      <c r="A28" s="124"/>
      <c r="B28" s="128"/>
      <c r="C28" s="129" t="str">
        <f>CCTP!B69</f>
        <v xml:space="preserve">  Salle C2.20</v>
      </c>
      <c r="D28" s="114"/>
      <c r="E28" s="130">
        <v>45</v>
      </c>
      <c r="F28" s="114" t="s">
        <v>32</v>
      </c>
      <c r="G28" s="127"/>
    </row>
    <row r="29" spans="1:7" x14ac:dyDescent="0.2">
      <c r="A29" s="124"/>
      <c r="B29" s="128"/>
      <c r="C29" s="129" t="str">
        <f>CCTP!B70</f>
        <v xml:space="preserve">  Salle C2.22</v>
      </c>
      <c r="D29" s="114"/>
      <c r="E29" s="130">
        <v>55</v>
      </c>
      <c r="F29" s="114" t="s">
        <v>32</v>
      </c>
      <c r="G29" s="127"/>
    </row>
    <row r="30" spans="1:7" x14ac:dyDescent="0.2">
      <c r="A30" s="124"/>
      <c r="B30" s="128"/>
      <c r="C30" s="129" t="str">
        <f>CCTP!B71</f>
        <v xml:space="preserve">  Salle C4.10</v>
      </c>
      <c r="D30" s="114"/>
      <c r="E30" s="130">
        <v>90</v>
      </c>
      <c r="F30" s="114" t="s">
        <v>32</v>
      </c>
      <c r="G30" s="127"/>
    </row>
    <row r="31" spans="1:7" ht="14.25" thickBot="1" x14ac:dyDescent="0.25">
      <c r="A31" s="124"/>
      <c r="B31" s="128"/>
      <c r="C31" s="129" t="str">
        <f>CCTP!B72</f>
        <v xml:space="preserve">  Salle C4.12</v>
      </c>
      <c r="D31" s="114"/>
      <c r="E31" s="130">
        <v>300</v>
      </c>
      <c r="F31" s="114" t="s">
        <v>32</v>
      </c>
      <c r="G31" s="127"/>
    </row>
    <row r="32" spans="1:7" ht="14.25" thickBot="1" x14ac:dyDescent="0.25">
      <c r="A32" s="124"/>
      <c r="B32" s="131"/>
      <c r="C32" s="129"/>
      <c r="D32" s="132" t="s">
        <v>32</v>
      </c>
      <c r="E32" s="133">
        <f>SUM(E27:E31)</f>
        <v>491</v>
      </c>
      <c r="F32" s="18"/>
      <c r="G32" s="134">
        <f>E32*F32</f>
        <v>0</v>
      </c>
    </row>
    <row r="33" spans="1:7" s="17" customFormat="1" ht="15.75" customHeight="1" x14ac:dyDescent="0.25">
      <c r="A33" s="111" t="str">
        <f>CCTP!A73</f>
        <v>4.1.2</v>
      </c>
      <c r="B33" s="118" t="str">
        <f>CCTP!B73</f>
        <v>Revêtement de sol en lino acoustique U4 P3</v>
      </c>
      <c r="C33" s="119"/>
      <c r="D33" s="119"/>
      <c r="E33" s="119"/>
      <c r="F33" s="120"/>
      <c r="G33" s="117"/>
    </row>
    <row r="34" spans="1:7" x14ac:dyDescent="0.2">
      <c r="A34" s="124"/>
      <c r="B34" s="125" t="str">
        <f>CCTP!B77</f>
        <v>Localisations :</v>
      </c>
      <c r="C34" s="126"/>
      <c r="D34" s="114"/>
      <c r="E34" s="115"/>
      <c r="F34" s="116"/>
      <c r="G34" s="127"/>
    </row>
    <row r="35" spans="1:7" x14ac:dyDescent="0.2">
      <c r="A35" s="124"/>
      <c r="B35" s="128"/>
      <c r="C35" s="129" t="str">
        <f>CCTP!B78</f>
        <v xml:space="preserve">  Salle C42.20</v>
      </c>
      <c r="D35" s="114"/>
      <c r="E35" s="130">
        <f>E28</f>
        <v>45</v>
      </c>
      <c r="F35" s="114" t="s">
        <v>32</v>
      </c>
      <c r="G35" s="127"/>
    </row>
    <row r="36" spans="1:7" x14ac:dyDescent="0.2">
      <c r="A36" s="124"/>
      <c r="B36" s="128"/>
      <c r="C36" s="129" t="str">
        <f>CCTP!B79</f>
        <v xml:space="preserve">  Salle C2.22</v>
      </c>
      <c r="D36" s="114"/>
      <c r="E36" s="130">
        <f>E29</f>
        <v>55</v>
      </c>
      <c r="F36" s="114" t="s">
        <v>32</v>
      </c>
      <c r="G36" s="127"/>
    </row>
    <row r="37" spans="1:7" x14ac:dyDescent="0.2">
      <c r="A37" s="124"/>
      <c r="B37" s="128"/>
      <c r="C37" s="129" t="str">
        <f>CCTP!B80</f>
        <v xml:space="preserve">  Salle C4.10</v>
      </c>
      <c r="D37" s="114"/>
      <c r="E37" s="130">
        <f>E30</f>
        <v>90</v>
      </c>
      <c r="F37" s="114" t="s">
        <v>32</v>
      </c>
      <c r="G37" s="127"/>
    </row>
    <row r="38" spans="1:7" ht="14.25" thickBot="1" x14ac:dyDescent="0.25">
      <c r="A38" s="124"/>
      <c r="B38" s="128"/>
      <c r="C38" s="129" t="str">
        <f>CCTP!B81</f>
        <v xml:space="preserve">  Salle C4.12</v>
      </c>
      <c r="D38" s="114"/>
      <c r="E38" s="130">
        <f>E31</f>
        <v>300</v>
      </c>
      <c r="F38" s="114" t="s">
        <v>32</v>
      </c>
      <c r="G38" s="127"/>
    </row>
    <row r="39" spans="1:7" ht="14.25" thickBot="1" x14ac:dyDescent="0.25">
      <c r="A39" s="124"/>
      <c r="B39" s="131"/>
      <c r="C39" s="129"/>
      <c r="D39" s="132" t="s">
        <v>32</v>
      </c>
      <c r="E39" s="133">
        <f>SUM(E35:E38)</f>
        <v>490</v>
      </c>
      <c r="F39" s="18"/>
      <c r="G39" s="134">
        <f>E39*F39</f>
        <v>0</v>
      </c>
    </row>
    <row r="40" spans="1:7" s="17" customFormat="1" ht="15.75" customHeight="1" x14ac:dyDescent="0.25">
      <c r="A40" s="111" t="str">
        <f>CCTP!A82</f>
        <v>4.1.3</v>
      </c>
      <c r="B40" s="118" t="str">
        <f>CCTP!B82</f>
        <v>Rustines de revêtement de sol en lino acoustique U4 P3</v>
      </c>
      <c r="C40" s="119"/>
      <c r="D40" s="119"/>
      <c r="E40" s="119"/>
      <c r="F40" s="120"/>
      <c r="G40" s="117"/>
    </row>
    <row r="41" spans="1:7" x14ac:dyDescent="0.2">
      <c r="A41" s="124"/>
      <c r="B41" s="125" t="str">
        <f>CCTP!B86</f>
        <v>Localisations :</v>
      </c>
      <c r="C41" s="126"/>
      <c r="D41" s="114"/>
      <c r="E41" s="115"/>
      <c r="F41" s="116"/>
      <c r="G41" s="127"/>
    </row>
    <row r="42" spans="1:7" ht="14.25" thickBot="1" x14ac:dyDescent="0.25">
      <c r="A42" s="124"/>
      <c r="B42" s="128"/>
      <c r="C42" s="129" t="str">
        <f>CCTP!B87</f>
        <v xml:space="preserve">  Salle C2.06</v>
      </c>
      <c r="D42" s="114"/>
      <c r="E42" s="130">
        <v>1.4</v>
      </c>
      <c r="F42" s="114" t="s">
        <v>116</v>
      </c>
      <c r="G42" s="127"/>
    </row>
    <row r="43" spans="1:7" ht="14.25" thickBot="1" x14ac:dyDescent="0.25">
      <c r="A43" s="124"/>
      <c r="B43" s="131"/>
      <c r="C43" s="129"/>
      <c r="D43" s="132" t="s">
        <v>116</v>
      </c>
      <c r="E43" s="133">
        <f>SUM(E42:E42)</f>
        <v>1.4</v>
      </c>
      <c r="F43" s="18"/>
      <c r="G43" s="134">
        <f>E43*F43</f>
        <v>0</v>
      </c>
    </row>
    <row r="44" spans="1:7" s="17" customFormat="1" ht="15.75" customHeight="1" x14ac:dyDescent="0.25">
      <c r="A44" s="111" t="str">
        <f>CCTP!A88</f>
        <v>4.1.4</v>
      </c>
      <c r="B44" s="118" t="str">
        <f>CCTP!B88</f>
        <v>Traitement des joints de fractionnement</v>
      </c>
      <c r="C44" s="119"/>
      <c r="D44" s="119"/>
      <c r="E44" s="119"/>
      <c r="F44" s="120"/>
      <c r="G44" s="117"/>
    </row>
    <row r="45" spans="1:7" s="17" customFormat="1" ht="15.75" customHeight="1" x14ac:dyDescent="0.25">
      <c r="A45" s="111" t="str">
        <f>CCTP!A90</f>
        <v>4.1.4.1</v>
      </c>
      <c r="B45" s="135" t="str">
        <f>CCTP!B90</f>
        <v>Joints de fractionnement sur sol souple neuf</v>
      </c>
      <c r="C45" s="136"/>
      <c r="D45" s="136"/>
      <c r="E45" s="136"/>
      <c r="F45" s="137"/>
      <c r="G45" s="117"/>
    </row>
    <row r="46" spans="1:7" x14ac:dyDescent="0.2">
      <c r="A46" s="124"/>
      <c r="B46" s="125" t="str">
        <f>CCTP!B91</f>
        <v>Localisations :</v>
      </c>
      <c r="C46" s="126"/>
      <c r="D46" s="114"/>
      <c r="E46" s="115"/>
      <c r="F46" s="116"/>
      <c r="G46" s="127"/>
    </row>
    <row r="47" spans="1:7" x14ac:dyDescent="0.2">
      <c r="A47" s="124"/>
      <c r="B47" s="128"/>
      <c r="C47" s="129" t="str">
        <f>CCTP!B92</f>
        <v xml:space="preserve">  Salle C2.20</v>
      </c>
      <c r="D47" s="114"/>
      <c r="E47" s="130">
        <v>1</v>
      </c>
      <c r="F47" s="114" t="s">
        <v>34</v>
      </c>
      <c r="G47" s="127"/>
    </row>
    <row r="48" spans="1:7" x14ac:dyDescent="0.2">
      <c r="A48" s="124"/>
      <c r="B48" s="128"/>
      <c r="C48" s="129" t="str">
        <f>CCTP!B93</f>
        <v xml:space="preserve">  Salle C2.22</v>
      </c>
      <c r="D48" s="114"/>
      <c r="E48" s="130">
        <v>1</v>
      </c>
      <c r="F48" s="114" t="s">
        <v>34</v>
      </c>
      <c r="G48" s="127"/>
    </row>
    <row r="49" spans="1:7" x14ac:dyDescent="0.2">
      <c r="A49" s="124"/>
      <c r="B49" s="128"/>
      <c r="C49" s="129" t="str">
        <f>CCTP!B94</f>
        <v xml:space="preserve">  Salle C4.10</v>
      </c>
      <c r="D49" s="114"/>
      <c r="E49" s="130">
        <v>1</v>
      </c>
      <c r="F49" s="114" t="s">
        <v>34</v>
      </c>
      <c r="G49" s="127"/>
    </row>
    <row r="50" spans="1:7" ht="14.25" thickBot="1" x14ac:dyDescent="0.25">
      <c r="A50" s="124"/>
      <c r="B50" s="128"/>
      <c r="C50" s="129" t="str">
        <f>CCTP!B95</f>
        <v xml:space="preserve">  Salle C4.12</v>
      </c>
      <c r="D50" s="114"/>
      <c r="E50" s="130">
        <v>1</v>
      </c>
      <c r="F50" s="114" t="s">
        <v>34</v>
      </c>
      <c r="G50" s="127"/>
    </row>
    <row r="51" spans="1:7" ht="14.25" thickBot="1" x14ac:dyDescent="0.25">
      <c r="A51" s="124"/>
      <c r="B51" s="131"/>
      <c r="C51" s="129"/>
      <c r="D51" s="132" t="s">
        <v>34</v>
      </c>
      <c r="E51" s="133">
        <f>SUM(E47:E50)</f>
        <v>4</v>
      </c>
      <c r="F51" s="18"/>
      <c r="G51" s="134">
        <f>E51*F51</f>
        <v>0</v>
      </c>
    </row>
    <row r="52" spans="1:7" s="17" customFormat="1" ht="15.75" customHeight="1" x14ac:dyDescent="0.25">
      <c r="A52" s="111" t="str">
        <f>CCTP!A96</f>
        <v>4.1.4.2</v>
      </c>
      <c r="B52" s="135" t="str">
        <f>CCTP!B96</f>
        <v>Joints des rustines de sols souples, largeur 20cm</v>
      </c>
      <c r="C52" s="136"/>
      <c r="D52" s="136"/>
      <c r="E52" s="136"/>
      <c r="F52" s="137"/>
      <c r="G52" s="117"/>
    </row>
    <row r="53" spans="1:7" x14ac:dyDescent="0.2">
      <c r="A53" s="124"/>
      <c r="B53" s="125" t="str">
        <f>CCTP!B97</f>
        <v>Localisations :</v>
      </c>
      <c r="C53" s="126"/>
      <c r="D53" s="114"/>
      <c r="E53" s="115"/>
      <c r="F53" s="116"/>
      <c r="G53" s="127"/>
    </row>
    <row r="54" spans="1:7" ht="14.25" thickBot="1" x14ac:dyDescent="0.25">
      <c r="A54" s="124"/>
      <c r="B54" s="128"/>
      <c r="C54" s="129" t="str">
        <f>CCTP!B98</f>
        <v xml:space="preserve">  Entre les salles C2.06 et C2.08</v>
      </c>
      <c r="D54" s="114"/>
      <c r="E54" s="130">
        <v>1</v>
      </c>
      <c r="F54" s="114" t="s">
        <v>34</v>
      </c>
      <c r="G54" s="127"/>
    </row>
    <row r="55" spans="1:7" ht="14.25" thickBot="1" x14ac:dyDescent="0.25">
      <c r="A55" s="124"/>
      <c r="B55" s="131"/>
      <c r="C55" s="129"/>
      <c r="D55" s="132" t="s">
        <v>34</v>
      </c>
      <c r="E55" s="133">
        <f>SUM(E54:E54)</f>
        <v>1</v>
      </c>
      <c r="F55" s="18"/>
      <c r="G55" s="134">
        <f>E55*F55</f>
        <v>0</v>
      </c>
    </row>
    <row r="56" spans="1:7" s="17" customFormat="1" ht="15.75" customHeight="1" x14ac:dyDescent="0.25">
      <c r="A56" s="111" t="str">
        <f>CCTP!A99</f>
        <v>4.1.5</v>
      </c>
      <c r="B56" s="118" t="str">
        <f>CCTP!B99</f>
        <v>Travaux imprévus</v>
      </c>
      <c r="C56" s="119"/>
      <c r="D56" s="119"/>
      <c r="E56" s="119"/>
      <c r="F56" s="120"/>
      <c r="G56" s="117"/>
    </row>
    <row r="57" spans="1:7" x14ac:dyDescent="0.2">
      <c r="A57" s="124"/>
      <c r="B57" s="131"/>
      <c r="C57" s="129"/>
      <c r="D57" s="132" t="s">
        <v>34</v>
      </c>
      <c r="E57" s="138">
        <v>1</v>
      </c>
      <c r="F57" s="139">
        <v>1500</v>
      </c>
      <c r="G57" s="134">
        <f>E57*F57</f>
        <v>1500</v>
      </c>
    </row>
    <row r="58" spans="1:7" x14ac:dyDescent="0.2">
      <c r="A58" s="124"/>
      <c r="B58" s="140"/>
      <c r="C58" s="141"/>
      <c r="D58" s="142"/>
      <c r="E58" s="143"/>
      <c r="F58" s="144"/>
      <c r="G58" s="145"/>
    </row>
    <row r="59" spans="1:7" s="19" customFormat="1" ht="30" customHeight="1" x14ac:dyDescent="0.2">
      <c r="A59" s="146"/>
      <c r="B59" s="147" t="s">
        <v>76</v>
      </c>
      <c r="C59" s="148"/>
      <c r="D59" s="148"/>
      <c r="E59" s="148"/>
      <c r="F59" s="149">
        <f>SUM(G23:G58)</f>
        <v>1500</v>
      </c>
      <c r="G59" s="150"/>
    </row>
    <row r="60" spans="1:7" s="17" customFormat="1" ht="24.95" customHeight="1" x14ac:dyDescent="0.25">
      <c r="A60" s="111" t="str">
        <f>CCTP!A100</f>
        <v>4.2</v>
      </c>
      <c r="B60" s="112" t="str">
        <f>CCTP!B100</f>
        <v>TRANCHE OPTIONNELLE : travaux été 2027</v>
      </c>
      <c r="C60" s="113"/>
      <c r="D60" s="114"/>
      <c r="E60" s="115"/>
      <c r="F60" s="116"/>
      <c r="G60" s="117"/>
    </row>
    <row r="61" spans="1:7" s="17" customFormat="1" ht="15.75" customHeight="1" x14ac:dyDescent="0.25">
      <c r="A61" s="111" t="str">
        <f>CCTP!A101</f>
        <v>4.2.1</v>
      </c>
      <c r="B61" s="118" t="str">
        <f>CCTP!B101</f>
        <v>Enduit de lissage P3 sur support en béton/chape</v>
      </c>
      <c r="C61" s="119"/>
      <c r="D61" s="119"/>
      <c r="E61" s="119"/>
      <c r="F61" s="120"/>
      <c r="G61" s="117"/>
    </row>
    <row r="62" spans="1:7" x14ac:dyDescent="0.2">
      <c r="A62" s="124"/>
      <c r="B62" s="125" t="str">
        <f>CCTP!B107</f>
        <v>Localisations :</v>
      </c>
      <c r="C62" s="126"/>
      <c r="D62" s="114"/>
      <c r="E62" s="115"/>
      <c r="F62" s="116"/>
      <c r="G62" s="127"/>
    </row>
    <row r="63" spans="1:7" x14ac:dyDescent="0.2">
      <c r="A63" s="124"/>
      <c r="B63" s="128"/>
      <c r="C63" s="129" t="str">
        <f>CCTP!B108</f>
        <v xml:space="preserve">  Salle C4.20 (sous rustine)</v>
      </c>
      <c r="D63" s="114"/>
      <c r="E63" s="130">
        <v>8</v>
      </c>
      <c r="F63" s="114" t="s">
        <v>32</v>
      </c>
      <c r="G63" s="127"/>
    </row>
    <row r="64" spans="1:7" ht="14.25" thickBot="1" x14ac:dyDescent="0.25">
      <c r="A64" s="124"/>
      <c r="B64" s="128"/>
      <c r="C64" s="129" t="str">
        <f>CCTP!B109</f>
        <v xml:space="preserve">  Salle L0.12a (ouverture du mur)</v>
      </c>
      <c r="D64" s="114"/>
      <c r="E64" s="130">
        <v>1.2</v>
      </c>
      <c r="F64" s="114" t="s">
        <v>32</v>
      </c>
      <c r="G64" s="127"/>
    </row>
    <row r="65" spans="1:7" ht="14.25" thickBot="1" x14ac:dyDescent="0.25">
      <c r="A65" s="124"/>
      <c r="B65" s="131"/>
      <c r="C65" s="129"/>
      <c r="D65" s="132" t="s">
        <v>32</v>
      </c>
      <c r="E65" s="133">
        <f>SUM(E63:E64)</f>
        <v>9.1999999999999993</v>
      </c>
      <c r="F65" s="18"/>
      <c r="G65" s="134">
        <f>E65*F65</f>
        <v>0</v>
      </c>
    </row>
    <row r="66" spans="1:7" s="17" customFormat="1" ht="15.75" customHeight="1" x14ac:dyDescent="0.25">
      <c r="A66" s="111" t="str">
        <f>CCTP!A110</f>
        <v>4.2.2</v>
      </c>
      <c r="B66" s="118" t="str">
        <f>CCTP!B110</f>
        <v>Rustines de revêtement de sol en lino acoustique U4 P3</v>
      </c>
      <c r="C66" s="119"/>
      <c r="D66" s="119"/>
      <c r="E66" s="119"/>
      <c r="F66" s="120"/>
      <c r="G66" s="117"/>
    </row>
    <row r="67" spans="1:7" x14ac:dyDescent="0.2">
      <c r="A67" s="124"/>
      <c r="B67" s="125" t="str">
        <f>CCTP!B114</f>
        <v>Localisations :</v>
      </c>
      <c r="C67" s="126"/>
      <c r="D67" s="114"/>
      <c r="E67" s="115"/>
      <c r="F67" s="116"/>
      <c r="G67" s="127"/>
    </row>
    <row r="68" spans="1:7" x14ac:dyDescent="0.2">
      <c r="A68" s="124"/>
      <c r="B68" s="128"/>
      <c r="C68" s="129" t="str">
        <f>CCTP!B115</f>
        <v xml:space="preserve">  Salle C4.20 (sous ancienne cloison séparative avec la salle C4.22)</v>
      </c>
      <c r="D68" s="114"/>
      <c r="E68" s="130">
        <v>8.5</v>
      </c>
      <c r="F68" s="114" t="s">
        <v>116</v>
      </c>
      <c r="G68" s="127"/>
    </row>
    <row r="69" spans="1:7" ht="14.25" thickBot="1" x14ac:dyDescent="0.25">
      <c r="A69" s="124"/>
      <c r="B69" s="128"/>
      <c r="C69" s="129" t="str">
        <f>CCTP!B116</f>
        <v xml:space="preserve">  Salle L0.12a (ouverture du mur)</v>
      </c>
      <c r="D69" s="114"/>
      <c r="E69" s="130">
        <v>1.6</v>
      </c>
      <c r="F69" s="114" t="s">
        <v>116</v>
      </c>
      <c r="G69" s="127"/>
    </row>
    <row r="70" spans="1:7" ht="14.25" thickBot="1" x14ac:dyDescent="0.25">
      <c r="A70" s="124"/>
      <c r="B70" s="131"/>
      <c r="C70" s="129"/>
      <c r="D70" s="132" t="s">
        <v>116</v>
      </c>
      <c r="E70" s="133">
        <f>SUM(E68:E69)</f>
        <v>10.1</v>
      </c>
      <c r="F70" s="18"/>
      <c r="G70" s="134">
        <f>E70*F70</f>
        <v>0</v>
      </c>
    </row>
    <row r="71" spans="1:7" s="17" customFormat="1" ht="15.75" customHeight="1" x14ac:dyDescent="0.25">
      <c r="A71" s="111" t="str">
        <f>CCTP!A117</f>
        <v>4.2.3</v>
      </c>
      <c r="B71" s="118" t="str">
        <f>CCTP!B117</f>
        <v>Traitement des joints de fractionnement</v>
      </c>
      <c r="C71" s="119"/>
      <c r="D71" s="119"/>
      <c r="E71" s="119"/>
      <c r="F71" s="120"/>
      <c r="G71" s="117"/>
    </row>
    <row r="72" spans="1:7" s="17" customFormat="1" ht="15.75" customHeight="1" x14ac:dyDescent="0.25">
      <c r="A72" s="111" t="str">
        <f>CCTP!A119</f>
        <v>4.2.3.1</v>
      </c>
      <c r="B72" s="135" t="str">
        <f>CCTP!B119</f>
        <v>Joints des rustines de sols souples, largeur 20cm</v>
      </c>
      <c r="C72" s="136"/>
      <c r="D72" s="136"/>
      <c r="E72" s="136"/>
      <c r="F72" s="137"/>
      <c r="G72" s="117"/>
    </row>
    <row r="73" spans="1:7" x14ac:dyDescent="0.2">
      <c r="A73" s="124"/>
      <c r="B73" s="125" t="str">
        <f>CCTP!B120</f>
        <v>Localisations :</v>
      </c>
      <c r="C73" s="126"/>
      <c r="D73" s="114"/>
      <c r="E73" s="115"/>
      <c r="F73" s="116"/>
      <c r="G73" s="127"/>
    </row>
    <row r="74" spans="1:7" x14ac:dyDescent="0.2">
      <c r="A74" s="124"/>
      <c r="B74" s="128"/>
      <c r="C74" s="129" t="str">
        <f>CCTP!B121</f>
        <v xml:space="preserve">  Salle C4.20</v>
      </c>
      <c r="D74" s="114"/>
      <c r="E74" s="130">
        <v>1</v>
      </c>
      <c r="F74" s="114" t="s">
        <v>34</v>
      </c>
      <c r="G74" s="127"/>
    </row>
    <row r="75" spans="1:7" ht="14.25" thickBot="1" x14ac:dyDescent="0.25">
      <c r="A75" s="124"/>
      <c r="B75" s="128"/>
      <c r="C75" s="129" t="str">
        <f>CCTP!B122</f>
        <v xml:space="preserve">  Salle L0.12a</v>
      </c>
      <c r="D75" s="114"/>
      <c r="E75" s="130">
        <v>1</v>
      </c>
      <c r="F75" s="114" t="s">
        <v>34</v>
      </c>
      <c r="G75" s="127"/>
    </row>
    <row r="76" spans="1:7" ht="14.25" thickBot="1" x14ac:dyDescent="0.25">
      <c r="A76" s="124"/>
      <c r="B76" s="131"/>
      <c r="C76" s="129"/>
      <c r="D76" s="132" t="s">
        <v>34</v>
      </c>
      <c r="E76" s="133">
        <f>SUM(E74:E75)</f>
        <v>2</v>
      </c>
      <c r="F76" s="18"/>
      <c r="G76" s="134">
        <f>E76*F76</f>
        <v>0</v>
      </c>
    </row>
    <row r="77" spans="1:7" s="17" customFormat="1" ht="15.75" customHeight="1" x14ac:dyDescent="0.25">
      <c r="A77" s="111" t="str">
        <f>CCTP!A123</f>
        <v>4.2.4</v>
      </c>
      <c r="B77" s="118" t="str">
        <f>CCTP!B123</f>
        <v>Travaux imprévus</v>
      </c>
      <c r="C77" s="119"/>
      <c r="D77" s="119"/>
      <c r="E77" s="119"/>
      <c r="F77" s="120"/>
      <c r="G77" s="117"/>
    </row>
    <row r="78" spans="1:7" x14ac:dyDescent="0.2">
      <c r="A78" s="124"/>
      <c r="B78" s="131"/>
      <c r="C78" s="129"/>
      <c r="D78" s="132" t="s">
        <v>34</v>
      </c>
      <c r="E78" s="133">
        <v>1</v>
      </c>
      <c r="F78" s="139">
        <v>1000</v>
      </c>
      <c r="G78" s="134">
        <f>E78*F78</f>
        <v>1000</v>
      </c>
    </row>
    <row r="79" spans="1:7" s="17" customFormat="1" ht="15.75" customHeight="1" x14ac:dyDescent="0.3">
      <c r="A79" s="111"/>
      <c r="B79" s="151"/>
      <c r="C79" s="152"/>
      <c r="D79" s="152"/>
      <c r="E79" s="152"/>
      <c r="F79" s="153"/>
      <c r="G79" s="154"/>
    </row>
    <row r="80" spans="1:7" s="19" customFormat="1" ht="30" customHeight="1" x14ac:dyDescent="0.2">
      <c r="A80" s="146"/>
      <c r="B80" s="147" t="s">
        <v>77</v>
      </c>
      <c r="C80" s="148"/>
      <c r="D80" s="148"/>
      <c r="E80" s="148"/>
      <c r="F80" s="155">
        <f>SUM(G60:G79)</f>
        <v>1000</v>
      </c>
      <c r="G80" s="156"/>
    </row>
    <row r="81" spans="1:7" s="19" customFormat="1" ht="24.95" customHeight="1" x14ac:dyDescent="0.2">
      <c r="A81" s="157"/>
      <c r="B81" s="158" t="s">
        <v>78</v>
      </c>
      <c r="C81" s="159"/>
      <c r="D81" s="160"/>
      <c r="E81" s="161"/>
      <c r="F81" s="162">
        <f>F59+F80</f>
        <v>2500</v>
      </c>
      <c r="G81" s="163"/>
    </row>
    <row r="83" spans="1:7" ht="22.5" customHeight="1" x14ac:dyDescent="0.2">
      <c r="A83" s="164" t="s">
        <v>23</v>
      </c>
      <c r="B83" s="164"/>
      <c r="C83" s="164"/>
      <c r="D83" s="164"/>
      <c r="E83" s="164"/>
      <c r="F83" s="164"/>
      <c r="G83" s="164"/>
    </row>
    <row r="84" spans="1:7" ht="19.7" customHeight="1" x14ac:dyDescent="0.2">
      <c r="A84" s="165" t="str">
        <f>D20</f>
        <v>Lot n°6 - SOLS SOUPLES</v>
      </c>
      <c r="B84" s="165"/>
      <c r="C84" s="165"/>
      <c r="D84" s="165"/>
      <c r="E84" s="165"/>
      <c r="F84" s="165"/>
      <c r="G84" s="165"/>
    </row>
    <row r="85" spans="1:7" ht="19.7" customHeight="1" x14ac:dyDescent="0.2">
      <c r="A85" s="166"/>
      <c r="B85" s="166"/>
      <c r="C85" s="166"/>
      <c r="D85" s="166"/>
      <c r="E85" s="166"/>
      <c r="F85" s="166"/>
      <c r="G85" s="166"/>
    </row>
    <row r="86" spans="1:7" ht="19.7" customHeight="1" x14ac:dyDescent="0.2">
      <c r="A86" s="166"/>
      <c r="B86" s="167" t="s">
        <v>79</v>
      </c>
      <c r="C86" s="168"/>
      <c r="D86" s="169">
        <f>F59</f>
        <v>1500</v>
      </c>
      <c r="E86" s="169"/>
      <c r="F86" s="169"/>
      <c r="G86" s="169"/>
    </row>
    <row r="87" spans="1:7" ht="19.7" customHeight="1" x14ac:dyDescent="0.2">
      <c r="A87" s="166"/>
      <c r="B87" s="167" t="s">
        <v>80</v>
      </c>
      <c r="D87" s="169">
        <f>F80</f>
        <v>1000</v>
      </c>
      <c r="E87" s="169"/>
      <c r="F87" s="169"/>
      <c r="G87" s="169"/>
    </row>
    <row r="88" spans="1:7" ht="28.35" customHeight="1" thickBot="1" x14ac:dyDescent="0.25">
      <c r="A88" s="170"/>
      <c r="B88" s="171"/>
      <c r="C88" s="172"/>
      <c r="D88" s="173"/>
      <c r="E88" s="173"/>
      <c r="F88" s="77"/>
      <c r="G88" s="77"/>
    </row>
    <row r="89" spans="1:7" ht="19.7" customHeight="1" x14ac:dyDescent="0.2">
      <c r="B89" s="174" t="s">
        <v>81</v>
      </c>
      <c r="C89" s="175"/>
      <c r="D89" s="175"/>
      <c r="E89" s="175"/>
      <c r="F89" s="175"/>
      <c r="G89" s="176"/>
    </row>
    <row r="90" spans="1:7" ht="19.7" customHeight="1" x14ac:dyDescent="0.2">
      <c r="B90" s="177"/>
      <c r="E90" s="77"/>
      <c r="G90" s="180"/>
    </row>
    <row r="91" spans="1:7" ht="19.7" customHeight="1" x14ac:dyDescent="0.2">
      <c r="B91" s="181" t="s">
        <v>31</v>
      </c>
      <c r="F91" s="183">
        <f>D86+D87</f>
        <v>2500</v>
      </c>
      <c r="G91" s="184"/>
    </row>
    <row r="92" spans="1:7" ht="19.7" customHeight="1" x14ac:dyDescent="0.2">
      <c r="B92" s="181" t="s">
        <v>14</v>
      </c>
      <c r="F92" s="183">
        <f>0.2*F91</f>
        <v>500</v>
      </c>
      <c r="G92" s="184"/>
    </row>
    <row r="93" spans="1:7" ht="19.7" customHeight="1" thickBot="1" x14ac:dyDescent="0.25">
      <c r="B93" s="185" t="s">
        <v>15</v>
      </c>
      <c r="C93" s="186"/>
      <c r="D93" s="187"/>
      <c r="E93" s="188"/>
      <c r="F93" s="189">
        <f>F91+F92</f>
        <v>3000</v>
      </c>
      <c r="G93" s="190"/>
    </row>
    <row r="94" spans="1:7" ht="19.7" customHeight="1" x14ac:dyDescent="0.25">
      <c r="B94" s="64" t="s">
        <v>24</v>
      </c>
      <c r="C94" s="64"/>
      <c r="D94" s="64"/>
      <c r="E94" s="64"/>
      <c r="F94" s="64"/>
      <c r="G94" s="64"/>
    </row>
    <row r="95" spans="1:7" ht="19.7" customHeight="1" x14ac:dyDescent="0.25">
      <c r="B95" s="65" t="s">
        <v>25</v>
      </c>
      <c r="C95" s="65"/>
      <c r="D95" s="65"/>
      <c r="E95" s="65"/>
      <c r="F95" s="65"/>
      <c r="G95" s="65"/>
    </row>
    <row r="96" spans="1:7" ht="19.7" customHeight="1" x14ac:dyDescent="0.2">
      <c r="D96" s="77"/>
      <c r="E96" s="77"/>
      <c r="F96" s="77"/>
      <c r="G96" s="77"/>
    </row>
    <row r="97" spans="3:7" ht="19.7" customHeight="1" x14ac:dyDescent="0.25">
      <c r="C97" s="66" t="s">
        <v>26</v>
      </c>
      <c r="D97" s="66"/>
      <c r="E97" s="66"/>
      <c r="F97" s="66"/>
      <c r="G97" s="66"/>
    </row>
    <row r="98" spans="3:7" ht="19.7" customHeight="1" x14ac:dyDescent="0.25">
      <c r="C98" s="65" t="s">
        <v>27</v>
      </c>
      <c r="D98" s="65"/>
      <c r="E98" s="65"/>
      <c r="F98" s="65"/>
      <c r="G98" s="65"/>
    </row>
    <row r="99" spans="3:7" ht="19.7" customHeight="1" thickBot="1" x14ac:dyDescent="0.25">
      <c r="D99" s="77"/>
      <c r="E99" s="77"/>
      <c r="F99" s="77"/>
      <c r="G99" s="77"/>
    </row>
    <row r="100" spans="3:7" ht="99" customHeight="1" thickBot="1" x14ac:dyDescent="0.25">
      <c r="D100" s="61" t="s">
        <v>28</v>
      </c>
      <c r="E100" s="62"/>
      <c r="F100" s="62"/>
      <c r="G100" s="63"/>
    </row>
    <row r="101" spans="3:7" ht="14.25" thickBot="1" x14ac:dyDescent="0.25"/>
    <row r="102" spans="3:7" ht="99" customHeight="1" thickBot="1" x14ac:dyDescent="0.25">
      <c r="D102" s="61" t="s">
        <v>29</v>
      </c>
      <c r="E102" s="62"/>
      <c r="F102" s="62"/>
      <c r="G102" s="63"/>
    </row>
  </sheetData>
  <sheetProtection algorithmName="SHA-512" hashValue="Zd01w4WBEJV8hcVDSywkxArtRr4Uykuv1/S1P/X++KzHRk52rP1nVBNCYWz80qbm/irRS4HLyH0UtJOA0Y3DRw==" saltValue="/IFQ5Qw6e/hNXl4hS3W1IQ==" spinCount="100000" sheet="1" selectLockedCells="1"/>
  <mergeCells count="52">
    <mergeCell ref="D17:F17"/>
    <mergeCell ref="B52:F52"/>
    <mergeCell ref="B45:F45"/>
    <mergeCell ref="B46:C46"/>
    <mergeCell ref="B24:F24"/>
    <mergeCell ref="B44:F44"/>
    <mergeCell ref="D19:F19"/>
    <mergeCell ref="A20:C20"/>
    <mergeCell ref="D20:G20"/>
    <mergeCell ref="B21:C21"/>
    <mergeCell ref="B22:C22"/>
    <mergeCell ref="B23:C23"/>
    <mergeCell ref="B26:C26"/>
    <mergeCell ref="B25:C25"/>
    <mergeCell ref="B40:F40"/>
    <mergeCell ref="B41:C41"/>
    <mergeCell ref="D2:F2"/>
    <mergeCell ref="A4:G4"/>
    <mergeCell ref="C5:F5"/>
    <mergeCell ref="C7:F7"/>
    <mergeCell ref="D15:F15"/>
    <mergeCell ref="B33:F33"/>
    <mergeCell ref="B34:C34"/>
    <mergeCell ref="B72:F72"/>
    <mergeCell ref="B56:F56"/>
    <mergeCell ref="F59:G59"/>
    <mergeCell ref="B60:C60"/>
    <mergeCell ref="B71:F71"/>
    <mergeCell ref="B62:C62"/>
    <mergeCell ref="B66:F66"/>
    <mergeCell ref="B67:C67"/>
    <mergeCell ref="B61:F61"/>
    <mergeCell ref="B53:C53"/>
    <mergeCell ref="B73:C73"/>
    <mergeCell ref="F91:G91"/>
    <mergeCell ref="B79:F79"/>
    <mergeCell ref="F80:G80"/>
    <mergeCell ref="F81:G81"/>
    <mergeCell ref="A83:G83"/>
    <mergeCell ref="A84:G84"/>
    <mergeCell ref="D86:G86"/>
    <mergeCell ref="D87:G87"/>
    <mergeCell ref="B89:G89"/>
    <mergeCell ref="B77:F77"/>
    <mergeCell ref="D100:G100"/>
    <mergeCell ref="D102:G102"/>
    <mergeCell ref="F92:G92"/>
    <mergeCell ref="F93:G93"/>
    <mergeCell ref="B94:G94"/>
    <mergeCell ref="B95:G95"/>
    <mergeCell ref="C97:G97"/>
    <mergeCell ref="C98:G98"/>
  </mergeCells>
  <pageMargins left="0.39370078740157483" right="0.39370078740157483" top="0.39370078740157483" bottom="0.59055118110236227" header="0.31496062992125984" footer="0.31496062992125984"/>
  <pageSetup paperSize="9" orientation="portrait" useFirstPageNumber="1" r:id="rId1"/>
  <headerFooter differentFirst="1">
    <oddFooter>&amp;L&amp;"Century Gothic,Normal"&amp;8PM ARCHITECTES&amp;C&amp;"Century Gothic,Normal"&amp;8Edition du &amp;D&amp;R&amp;"Century Gothic,Normal"&amp;8Page &amp;P/&amp;N</oddFooter>
  </headerFooter>
  <rowBreaks count="2" manualBreakCount="2">
    <brk id="19" max="16383" man="1"/>
    <brk id="8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CCTP-pdg</vt:lpstr>
      <vt:lpstr>CCTP</vt:lpstr>
      <vt:lpstr>DPGF</vt:lpstr>
      <vt:lpstr>CCTP!Impression_des_titres</vt:lpstr>
      <vt:lpstr>DPGF!Impression_des_titres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2017 - Strasbourg - INSA salle topographie DCE complet</dc:title>
  <dc:creator>anaelle</dc:creator>
  <cp:lastModifiedBy>PEYRIGUE Ninon</cp:lastModifiedBy>
  <cp:lastPrinted>2026-03-12T15:44:16Z</cp:lastPrinted>
  <dcterms:created xsi:type="dcterms:W3CDTF">2025-03-24T13:32:12Z</dcterms:created>
  <dcterms:modified xsi:type="dcterms:W3CDTF">2026-03-12T15:46:38Z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2017-11-16T00:00:00Z</vt:filetime>
  </property>
  <property fmtid="{D5CDD505-2E9C-101B-9397-08002B2CF9AE}" pid="3" name="Creator">
    <vt:lpwstr>PDFCreator 2.4.1.13</vt:lpwstr>
  </property>
  <property fmtid="{D5CDD505-2E9C-101B-9397-08002B2CF9AE}" pid="4" name="LastSaved">
    <vt:filetime>2025-03-24T00:00:00Z</vt:filetime>
  </property>
  <property fmtid="{D5CDD505-2E9C-101B-9397-08002B2CF9AE}" pid="5" name="Producer">
    <vt:lpwstr>PDFCreator 2.4.1.13</vt:lpwstr>
  </property>
</Properties>
</file>